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6A722FAD-78C2-43EB-A2C7-7334A0067415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<sst xmlns="http://schemas.openxmlformats.org/spreadsheetml/2006/main" count="10762" uniqueCount="1246">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</sst>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#.##0_ ;\-#.##0\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.##0_ ;\-#.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500</c:v>
                </c:pt>
                <c:pt idx="1">
                  <c:v>765</c:v>
                </c:pt>
                <c:pt idx="2">
                  <c:v>419</c:v>
                </c:pt>
                <c:pt idx="3">
                  <c:v>985</c:v>
                </c:pt>
                <c:pt idx="4">
                  <c:v>312</c:v>
                </c:pt>
                <c:pt idx="5">
                  <c:v>408</c:v>
                </c:pt>
                <c:pt idx="6">
                  <c:v>219</c:v>
                </c:pt>
                <c:pt idx="7">
                  <c:v>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14</c:v>
                </c:pt>
                <c:pt idx="1">
                  <c:v>6</c:v>
                </c:pt>
                <c:pt idx="2">
                  <c:v>7</c:v>
                </c:pt>
                <c:pt idx="3">
                  <c:v>26</c:v>
                </c:pt>
                <c:pt idx="4">
                  <c:v>6</c:v>
                </c:pt>
                <c:pt idx="5">
                  <c:v>8</c:v>
                </c:pt>
                <c:pt idx="6">
                  <c:v>2</c:v>
                </c:pt>
                <c:pt idx="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3</c:v>
                </c:pt>
                <c:pt idx="1">
                  <c:v>63</c:v>
                </c:pt>
                <c:pt idx="2">
                  <c:v>4</c:v>
                </c:pt>
                <c:pt idx="3">
                  <c:v>9</c:v>
                </c:pt>
                <c:pt idx="4">
                  <c:v>2</c:v>
                </c:pt>
                <c:pt idx="5">
                  <c:v>5</c:v>
                </c:pt>
                <c:pt idx="6">
                  <c:v>2</c:v>
                </c:pt>
                <c:pt idx="7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1115</c:v>
                </c:pt>
                <c:pt idx="1">
                  <c:v>1432</c:v>
                </c:pt>
                <c:pt idx="2">
                  <c:v>614</c:v>
                </c:pt>
                <c:pt idx="3">
                  <c:v>2234</c:v>
                </c:pt>
                <c:pt idx="4">
                  <c:v>559</c:v>
                </c:pt>
                <c:pt idx="5">
                  <c:v>873</c:v>
                </c:pt>
                <c:pt idx="6">
                  <c:v>600</c:v>
                </c:pt>
                <c:pt idx="7">
                  <c:v>838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#.##0_ ;\-#.##0\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.##0_ ;\-#.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8</v>
          </cell>
          <cell r="W6">
            <v>134.66666666666666</v>
          </cell>
          <cell r="X6">
            <v>5.9405940594059414</v>
          </cell>
          <cell r="Y6">
            <v>0</v>
          </cell>
          <cell r="Z6">
            <v>0</v>
          </cell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2</v>
          </cell>
          <cell r="AM6">
            <v>0</v>
          </cell>
          <cell r="AN6">
            <v>5</v>
          </cell>
          <cell r="AO6">
            <v>1</v>
          </cell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>
            <v>6</v>
          </cell>
          <cell r="BA6">
            <v>1</v>
          </cell>
          <cell r="BB6">
            <v>600</v>
          </cell>
          <cell r="BC6">
            <v>10</v>
          </cell>
          <cell r="BD6">
            <v>4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137.66666666666666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5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17</v>
          </cell>
          <cell r="W7">
            <v>122.33333333333333</v>
          </cell>
          <cell r="X7">
            <v>13.896457765667575</v>
          </cell>
          <cell r="Y7">
            <v>0</v>
          </cell>
          <cell r="Z7">
            <v>0</v>
          </cell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0.33333333333333331</v>
          </cell>
          <cell r="AM7">
            <v>0</v>
          </cell>
          <cell r="AN7">
            <v>0</v>
          </cell>
          <cell r="AO7">
            <v>0</v>
          </cell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>
            <v>25.333333333333332</v>
          </cell>
          <cell r="BB7">
            <v>0</v>
          </cell>
          <cell r="BC7">
            <v>12</v>
          </cell>
          <cell r="BD7">
            <v>5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148</v>
          </cell>
        </row>
        <row r="8">
          <cell r="H8">
            <v>4</v>
          </cell>
          <cell r="I8" t="str">
            <v>C.S. I-3 SANTA MARIA DE NANAY</v>
          </cell>
          <cell r="J8">
            <v>2</v>
          </cell>
          <cell r="K8">
            <v>0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2</v>
          </cell>
          <cell r="W8">
            <v>78.666666666666671</v>
          </cell>
          <cell r="X8">
            <v>2.5423728813559321</v>
          </cell>
          <cell r="Y8">
            <v>0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0.66666666666666663</v>
          </cell>
          <cell r="AM8">
            <v>0</v>
          </cell>
          <cell r="AN8">
            <v>0</v>
          </cell>
          <cell r="AO8">
            <v>0</v>
          </cell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2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79.333333333333343</v>
          </cell>
        </row>
        <row r="9">
          <cell r="H9">
            <v>5</v>
          </cell>
          <cell r="I9" t="str">
            <v>SAMITO</v>
          </cell>
          <cell r="J9">
            <v>2</v>
          </cell>
          <cell r="K9">
            <v>0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2</v>
          </cell>
          <cell r="W9">
            <v>47</v>
          </cell>
          <cell r="X9">
            <v>4.2553191489361701</v>
          </cell>
          <cell r="Y9">
            <v>0</v>
          </cell>
          <cell r="Z9">
            <v>0</v>
          </cell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2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47</v>
          </cell>
        </row>
        <row r="10">
          <cell r="H10">
            <v>6</v>
          </cell>
          <cell r="I10" t="str">
            <v>P.S. 1 DIAMANTE AZUL</v>
          </cell>
          <cell r="J10">
            <v>3</v>
          </cell>
          <cell r="K10">
            <v>0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3</v>
          </cell>
          <cell r="W10">
            <v>56.666666666666664</v>
          </cell>
          <cell r="X10">
            <v>5.2941176470588234</v>
          </cell>
          <cell r="Y10">
            <v>0</v>
          </cell>
          <cell r="Z10">
            <v>0</v>
          </cell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0.33333333333333331</v>
          </cell>
          <cell r="AM10">
            <v>0</v>
          </cell>
          <cell r="AN10">
            <v>0</v>
          </cell>
          <cell r="AO10">
            <v>0</v>
          </cell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0.33333333333333331</v>
          </cell>
          <cell r="BB10">
            <v>0</v>
          </cell>
          <cell r="BC10">
            <v>3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57.333333333333336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73</v>
          </cell>
          <cell r="K11">
            <v>34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107</v>
          </cell>
          <cell r="W11">
            <v>330.66666666666669</v>
          </cell>
          <cell r="X11">
            <v>32.358870967741929</v>
          </cell>
          <cell r="Y11">
            <v>0</v>
          </cell>
          <cell r="Z11">
            <v>1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1</v>
          </cell>
          <cell r="AL11">
            <v>0.33333333333333331</v>
          </cell>
          <cell r="AM11">
            <v>300</v>
          </cell>
          <cell r="AN11">
            <v>0</v>
          </cell>
          <cell r="AO11">
            <v>0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>
            <v>2.3333333333333335</v>
          </cell>
          <cell r="BB11">
            <v>0</v>
          </cell>
          <cell r="BC11">
            <v>73</v>
          </cell>
          <cell r="BD11">
            <v>35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333.33333333333331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18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37</v>
          </cell>
          <cell r="W12">
            <v>150.33333333333334</v>
          </cell>
          <cell r="X12">
            <v>24.611973392461195</v>
          </cell>
          <cell r="Y12">
            <v>1</v>
          </cell>
          <cell r="Z12">
            <v>0</v>
          </cell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0.33333333333333331</v>
          </cell>
          <cell r="BB12">
            <v>0</v>
          </cell>
          <cell r="BC12">
            <v>20</v>
          </cell>
          <cell r="BD12">
            <v>18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150.66666666666669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12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21</v>
          </cell>
          <cell r="W13">
            <v>239.66666666666666</v>
          </cell>
          <cell r="X13">
            <v>8.762169680111267</v>
          </cell>
          <cell r="Y13">
            <v>0</v>
          </cell>
          <cell r="Z13">
            <v>1</v>
          </cell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1</v>
          </cell>
          <cell r="AL13">
            <v>9</v>
          </cell>
          <cell r="AM13">
            <v>11.111111111111111</v>
          </cell>
          <cell r="AN13">
            <v>0</v>
          </cell>
          <cell r="AO13">
            <v>0</v>
          </cell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0.33333333333333331</v>
          </cell>
          <cell r="BB13">
            <v>0</v>
          </cell>
          <cell r="BC13">
            <v>9</v>
          </cell>
          <cell r="BD13">
            <v>13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249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4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7</v>
          </cell>
          <cell r="W14">
            <v>74.666666666666671</v>
          </cell>
          <cell r="X14">
            <v>9.375</v>
          </cell>
          <cell r="Y14">
            <v>0</v>
          </cell>
          <cell r="Z14">
            <v>0</v>
          </cell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0.33333333333333331</v>
          </cell>
          <cell r="AM14">
            <v>0</v>
          </cell>
          <cell r="AN14">
            <v>0</v>
          </cell>
          <cell r="AO14">
            <v>0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0.33333333333333331</v>
          </cell>
          <cell r="BB14">
            <v>0</v>
          </cell>
          <cell r="BC14">
            <v>3</v>
          </cell>
          <cell r="BD14">
            <v>4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75.333333333333329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5</v>
          </cell>
          <cell r="W15">
            <v>31.333333333333332</v>
          </cell>
          <cell r="X15">
            <v>15.957446808510639</v>
          </cell>
          <cell r="Y15">
            <v>0</v>
          </cell>
          <cell r="Z15">
            <v>0</v>
          </cell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31.333333333333332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1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4</v>
          </cell>
          <cell r="W16" t="str">
            <v>0</v>
          </cell>
          <cell r="X16">
            <v>0</v>
          </cell>
          <cell r="Y16">
            <v>0</v>
          </cell>
          <cell r="Z16">
            <v>0</v>
          </cell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 t="str">
            <v>0</v>
          </cell>
          <cell r="AM16">
            <v>0</v>
          </cell>
          <cell r="AN16">
            <v>0</v>
          </cell>
          <cell r="AO16">
            <v>0</v>
          </cell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 t="str">
            <v>0</v>
          </cell>
          <cell r="BB16">
            <v>0</v>
          </cell>
          <cell r="BC16">
            <v>3</v>
          </cell>
          <cell r="BD16">
            <v>1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3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18</v>
          </cell>
          <cell r="W17">
            <v>48</v>
          </cell>
          <cell r="X17">
            <v>37.5</v>
          </cell>
          <cell r="Y17">
            <v>0</v>
          </cell>
          <cell r="Z17">
            <v>0</v>
          </cell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0.33333333333333331</v>
          </cell>
          <cell r="BB17">
            <v>0</v>
          </cell>
          <cell r="BC17">
            <v>15</v>
          </cell>
          <cell r="BD17">
            <v>3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48.333333333333336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0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8</v>
          </cell>
          <cell r="W18">
            <v>113</v>
          </cell>
          <cell r="X18">
            <v>7.0796460176991154</v>
          </cell>
          <cell r="Y18">
            <v>0</v>
          </cell>
          <cell r="Z18">
            <v>0</v>
          </cell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113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5</v>
          </cell>
          <cell r="W19">
            <v>77</v>
          </cell>
          <cell r="X19">
            <v>6.4935064935064926</v>
          </cell>
          <cell r="Y19">
            <v>0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0.33333333333333331</v>
          </cell>
          <cell r="AM19">
            <v>0</v>
          </cell>
          <cell r="AN19">
            <v>0</v>
          </cell>
          <cell r="AO19">
            <v>0</v>
          </cell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0.33333333333333331</v>
          </cell>
          <cell r="BB19">
            <v>0</v>
          </cell>
          <cell r="BC19">
            <v>3</v>
          </cell>
          <cell r="BD19">
            <v>2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77.666666666666657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45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147</v>
          </cell>
          <cell r="W20">
            <v>493</v>
          </cell>
          <cell r="X20">
            <v>29.817444219066935</v>
          </cell>
          <cell r="Y20">
            <v>0</v>
          </cell>
          <cell r="Z20">
            <v>0</v>
          </cell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1</v>
          </cell>
          <cell r="AM20">
            <v>0</v>
          </cell>
          <cell r="AN20">
            <v>0</v>
          </cell>
          <cell r="AO20">
            <v>0</v>
          </cell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102</v>
          </cell>
          <cell r="BD20">
            <v>45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494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3</v>
          </cell>
          <cell r="W21">
            <v>70.666666666666671</v>
          </cell>
          <cell r="X21">
            <v>4.2452830188679247</v>
          </cell>
          <cell r="Y21">
            <v>0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3</v>
          </cell>
          <cell r="BB21">
            <v>0</v>
          </cell>
          <cell r="BC21">
            <v>0</v>
          </cell>
          <cell r="BD21">
            <v>3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73.666666666666671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4</v>
          </cell>
          <cell r="W22">
            <v>47.666666666666664</v>
          </cell>
          <cell r="X22">
            <v>8.3916083916083917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47.666666666666664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1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1</v>
          </cell>
          <cell r="W23">
            <v>33.333333333333336</v>
          </cell>
          <cell r="X23">
            <v>3</v>
          </cell>
          <cell r="Y23">
            <v>0</v>
          </cell>
          <cell r="Z23">
            <v>0</v>
          </cell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1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33.333333333333336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7</v>
          </cell>
          <cell r="W24">
            <v>25.666666666666668</v>
          </cell>
          <cell r="X24">
            <v>27.27272727272727</v>
          </cell>
          <cell r="Y24">
            <v>0</v>
          </cell>
          <cell r="Z24">
            <v>0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3</v>
          </cell>
          <cell r="BD24">
            <v>4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25.666666666666668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2</v>
          </cell>
          <cell r="W25">
            <v>16.666666666666668</v>
          </cell>
          <cell r="X25">
            <v>12</v>
          </cell>
          <cell r="Y25">
            <v>0</v>
          </cell>
          <cell r="Z25">
            <v>0</v>
          </cell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16.666666666666668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0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8</v>
          </cell>
          <cell r="W26">
            <v>44.333333333333336</v>
          </cell>
          <cell r="X26">
            <v>18.045112781954884</v>
          </cell>
          <cell r="Y26">
            <v>0</v>
          </cell>
          <cell r="Z26">
            <v>0</v>
          </cell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0.33333333333333331</v>
          </cell>
          <cell r="BB26">
            <v>0</v>
          </cell>
          <cell r="BC26">
            <v>8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44.666666666666671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3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24</v>
          </cell>
          <cell r="W27">
            <v>275.66666666666669</v>
          </cell>
          <cell r="X27">
            <v>8.7061668681983058</v>
          </cell>
          <cell r="Y27">
            <v>1</v>
          </cell>
          <cell r="Z27">
            <v>0</v>
          </cell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1</v>
          </cell>
          <cell r="AL27">
            <v>0.33333333333333331</v>
          </cell>
          <cell r="AM27">
            <v>300</v>
          </cell>
          <cell r="AN27">
            <v>0</v>
          </cell>
          <cell r="AO27">
            <v>0</v>
          </cell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22</v>
          </cell>
          <cell r="BD27">
            <v>3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276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7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23</v>
          </cell>
          <cell r="W28">
            <v>248.66666666666666</v>
          </cell>
          <cell r="X28">
            <v>9.249329758713138</v>
          </cell>
          <cell r="Y28">
            <v>0</v>
          </cell>
          <cell r="Z28">
            <v>0</v>
          </cell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0.33333333333333331</v>
          </cell>
          <cell r="AM28">
            <v>0</v>
          </cell>
          <cell r="AN28">
            <v>0</v>
          </cell>
          <cell r="AO28">
            <v>0</v>
          </cell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0.66666666666666663</v>
          </cell>
          <cell r="BB28">
            <v>0</v>
          </cell>
          <cell r="BC28">
            <v>16</v>
          </cell>
          <cell r="BD28">
            <v>7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249.66666666666666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51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117</v>
          </cell>
          <cell r="W29">
            <v>262</v>
          </cell>
          <cell r="X29">
            <v>44.656488549618324</v>
          </cell>
          <cell r="Y29">
            <v>0</v>
          </cell>
          <cell r="Z29">
            <v>0</v>
          </cell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22</v>
          </cell>
          <cell r="AM29">
            <v>0</v>
          </cell>
          <cell r="AN29">
            <v>0</v>
          </cell>
          <cell r="AO29">
            <v>0</v>
          </cell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>
            <v>2.6666666666666665</v>
          </cell>
          <cell r="BB29">
            <v>0</v>
          </cell>
          <cell r="BC29">
            <v>66</v>
          </cell>
          <cell r="BD29">
            <v>51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286.66666666666669</v>
          </cell>
        </row>
        <row r="30">
          <cell r="H30">
            <v>26</v>
          </cell>
          <cell r="I30" t="str">
            <v>PROGRESO DE SAN JUAN BAUTISTA</v>
          </cell>
          <cell r="J30">
            <v>12</v>
          </cell>
          <cell r="K30">
            <v>19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31</v>
          </cell>
          <cell r="W30">
            <v>222.33333333333334</v>
          </cell>
          <cell r="X30">
            <v>13.94302848575712</v>
          </cell>
          <cell r="Y30">
            <v>0</v>
          </cell>
          <cell r="Z30">
            <v>0</v>
          </cell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0.33333333333333331</v>
          </cell>
          <cell r="AM30">
            <v>0</v>
          </cell>
          <cell r="AN30">
            <v>0</v>
          </cell>
          <cell r="AO30">
            <v>0</v>
          </cell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0.33333333333333331</v>
          </cell>
          <cell r="BB30">
            <v>0</v>
          </cell>
          <cell r="BC30">
            <v>12</v>
          </cell>
          <cell r="BD30">
            <v>19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223.00000000000003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11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56</v>
          </cell>
          <cell r="W31">
            <v>239</v>
          </cell>
          <cell r="X31">
            <v>23.430962343096233</v>
          </cell>
          <cell r="Y31">
            <v>0</v>
          </cell>
          <cell r="Z31">
            <v>0</v>
          </cell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0.66666666666666663</v>
          </cell>
          <cell r="AM31">
            <v>0</v>
          </cell>
          <cell r="AN31">
            <v>0</v>
          </cell>
          <cell r="AO31">
            <v>0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11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239.66666666666666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6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11</v>
          </cell>
          <cell r="W32">
            <v>52.333333333333336</v>
          </cell>
          <cell r="X32">
            <v>21.019108280254777</v>
          </cell>
          <cell r="Y32">
            <v>0</v>
          </cell>
          <cell r="Z32">
            <v>0</v>
          </cell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6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52.333333333333336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27</v>
          </cell>
          <cell r="W33">
            <v>109</v>
          </cell>
          <cell r="X33">
            <v>24.770642201834864</v>
          </cell>
          <cell r="Y33">
            <v>0</v>
          </cell>
          <cell r="Z33">
            <v>0</v>
          </cell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2</v>
          </cell>
          <cell r="AM33">
            <v>0</v>
          </cell>
          <cell r="AN33">
            <v>0</v>
          </cell>
          <cell r="AO33">
            <v>0</v>
          </cell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2.3333333333333335</v>
          </cell>
          <cell r="BB33">
            <v>0</v>
          </cell>
          <cell r="BC33">
            <v>13</v>
          </cell>
          <cell r="BD33">
            <v>14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113.33333333333333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42</v>
          </cell>
          <cell r="W34">
            <v>163.33333333333334</v>
          </cell>
          <cell r="X34">
            <v>25.714285714285712</v>
          </cell>
          <cell r="Y34">
            <v>0</v>
          </cell>
          <cell r="Z34">
            <v>0</v>
          </cell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3.3333333333333335</v>
          </cell>
          <cell r="AM34">
            <v>0</v>
          </cell>
          <cell r="AN34">
            <v>0</v>
          </cell>
          <cell r="AO34">
            <v>0</v>
          </cell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166.66666666666669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96.333333333333329</v>
          </cell>
          <cell r="X35">
            <v>0</v>
          </cell>
          <cell r="Y35">
            <v>0</v>
          </cell>
          <cell r="Z35">
            <v>0</v>
          </cell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1.6666666666666667</v>
          </cell>
          <cell r="AM35">
            <v>0</v>
          </cell>
          <cell r="AN35">
            <v>0</v>
          </cell>
          <cell r="AO35">
            <v>0</v>
          </cell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2.6666666666666665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100.66666666666667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10</v>
          </cell>
          <cell r="W36">
            <v>100.33333333333333</v>
          </cell>
          <cell r="X36">
            <v>9.9667774086378742</v>
          </cell>
          <cell r="Y36">
            <v>0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1.3333333333333333</v>
          </cell>
          <cell r="AM36">
            <v>0</v>
          </cell>
          <cell r="AN36">
            <v>0</v>
          </cell>
          <cell r="AO36">
            <v>0</v>
          </cell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0</v>
          </cell>
          <cell r="BC36">
            <v>2</v>
          </cell>
          <cell r="BD36">
            <v>8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104.99999999999999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6</v>
          </cell>
          <cell r="W37">
            <v>25</v>
          </cell>
          <cell r="X37">
            <v>24</v>
          </cell>
          <cell r="Y37">
            <v>0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3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5</v>
          </cell>
          <cell r="W39">
            <v>52.666666666666664</v>
          </cell>
          <cell r="X39">
            <v>9.4936708860759502</v>
          </cell>
          <cell r="Y39">
            <v>0</v>
          </cell>
          <cell r="Z39">
            <v>0</v>
          </cell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3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52.666666666666664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1</v>
          </cell>
          <cell r="W40">
            <v>29</v>
          </cell>
          <cell r="X40">
            <v>3.4482758620689653</v>
          </cell>
          <cell r="Y40">
            <v>0</v>
          </cell>
          <cell r="Z40">
            <v>0</v>
          </cell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29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3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18</v>
          </cell>
          <cell r="W41">
            <v>199.33333333333334</v>
          </cell>
          <cell r="X41">
            <v>9.0301003344481607</v>
          </cell>
          <cell r="Y41">
            <v>0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2</v>
          </cell>
          <cell r="AM41">
            <v>0</v>
          </cell>
          <cell r="AN41">
            <v>0</v>
          </cell>
          <cell r="AO41">
            <v>0</v>
          </cell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2.3333333333333335</v>
          </cell>
          <cell r="BB41">
            <v>0</v>
          </cell>
          <cell r="BC41">
            <v>15</v>
          </cell>
          <cell r="BD41">
            <v>3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203.66666666666669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13.333333333333334</v>
          </cell>
          <cell r="X42">
            <v>0</v>
          </cell>
          <cell r="Y42">
            <v>0</v>
          </cell>
          <cell r="Z42">
            <v>0</v>
          </cell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13.333333333333334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3</v>
          </cell>
          <cell r="W43">
            <v>22.333333333333332</v>
          </cell>
          <cell r="X43">
            <v>13.432835820895523</v>
          </cell>
          <cell r="Y43">
            <v>0</v>
          </cell>
          <cell r="Z43">
            <v>0</v>
          </cell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22.333333333333332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1</v>
          </cell>
          <cell r="W44">
            <v>54.333333333333336</v>
          </cell>
          <cell r="X44">
            <v>1.8404907975460121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2.3333333333333335</v>
          </cell>
          <cell r="AM44">
            <v>0</v>
          </cell>
          <cell r="AN44">
            <v>0</v>
          </cell>
          <cell r="AO44">
            <v>0</v>
          </cell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1</v>
          </cell>
          <cell r="BB44">
            <v>0</v>
          </cell>
          <cell r="BC44">
            <v>1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57.666666666666671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0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3</v>
          </cell>
          <cell r="W45">
            <v>61.333333333333336</v>
          </cell>
          <cell r="X45">
            <v>4.891304347826086</v>
          </cell>
          <cell r="Y45">
            <v>0</v>
          </cell>
          <cell r="Z45">
            <v>0</v>
          </cell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61.333333333333336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2</v>
          </cell>
          <cell r="W46">
            <v>25.666666666666668</v>
          </cell>
          <cell r="X46">
            <v>7.7922077922077921</v>
          </cell>
          <cell r="Y46">
            <v>0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25.666666666666668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14</v>
          </cell>
          <cell r="X47">
            <v>0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14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2</v>
          </cell>
          <cell r="W49">
            <v>12.666666666666666</v>
          </cell>
          <cell r="X49">
            <v>15.789473684210527</v>
          </cell>
          <cell r="Y49">
            <v>0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12.666666666666666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1.3333333333333333</v>
          </cell>
          <cell r="X50">
            <v>0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1</v>
          </cell>
          <cell r="W51">
            <v>32.666666666666664</v>
          </cell>
          <cell r="X51">
            <v>3.0612244897959187</v>
          </cell>
          <cell r="Y51">
            <v>0</v>
          </cell>
          <cell r="Z51">
            <v>0</v>
          </cell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32.666666666666664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12</v>
          </cell>
          <cell r="W52">
            <v>16.333333333333332</v>
          </cell>
          <cell r="X52">
            <v>73.469387755102048</v>
          </cell>
          <cell r="Y52">
            <v>0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16.333333333333332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5</v>
          </cell>
          <cell r="W53">
            <v>22</v>
          </cell>
          <cell r="X53">
            <v>22.727272727272727</v>
          </cell>
          <cell r="Y53">
            <v>0</v>
          </cell>
          <cell r="Z53">
            <v>0</v>
          </cell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0.66666666666666663</v>
          </cell>
          <cell r="BB53">
            <v>0</v>
          </cell>
          <cell r="BC53">
            <v>4</v>
          </cell>
          <cell r="BD53">
            <v>1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22.666666666666668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40</v>
          </cell>
          <cell r="W54">
            <v>236.66666666666666</v>
          </cell>
          <cell r="X54">
            <v>16.901408450704224</v>
          </cell>
          <cell r="Y54">
            <v>0</v>
          </cell>
          <cell r="Z54">
            <v>0</v>
          </cell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236.66666666666666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1</v>
          </cell>
          <cell r="W55">
            <v>30.666666666666668</v>
          </cell>
          <cell r="X55">
            <v>3.2608695652173911</v>
          </cell>
          <cell r="Y55">
            <v>0</v>
          </cell>
          <cell r="Z55">
            <v>0</v>
          </cell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30.666666666666668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6</v>
          </cell>
          <cell r="W56">
            <v>105</v>
          </cell>
          <cell r="X56">
            <v>5.7142857142857144</v>
          </cell>
          <cell r="Y56">
            <v>0</v>
          </cell>
          <cell r="Z56">
            <v>0</v>
          </cell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0.33333333333333331</v>
          </cell>
          <cell r="AM56">
            <v>0</v>
          </cell>
          <cell r="AN56">
            <v>0</v>
          </cell>
          <cell r="AO56">
            <v>0</v>
          </cell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8.6666666666666661</v>
          </cell>
          <cell r="BB56">
            <v>0</v>
          </cell>
          <cell r="BC56">
            <v>6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114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116</v>
          </cell>
          <cell r="X57">
            <v>0</v>
          </cell>
          <cell r="Y57">
            <v>0</v>
          </cell>
          <cell r="Z57">
            <v>0</v>
          </cell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0.33333333333333331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118.33333333333333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25.666666666666668</v>
          </cell>
          <cell r="X58">
            <v>0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25.666666666666668</v>
          </cell>
        </row>
        <row r="59">
          <cell r="H59">
            <v>56</v>
          </cell>
          <cell r="I59" t="str">
            <v>SANTA CECILIA</v>
          </cell>
          <cell r="J59">
            <v>1</v>
          </cell>
          <cell r="K59">
            <v>1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2</v>
          </cell>
          <cell r="W59">
            <v>42.666666666666664</v>
          </cell>
          <cell r="X59">
            <v>4.6875</v>
          </cell>
          <cell r="Y59">
            <v>0</v>
          </cell>
          <cell r="Z59">
            <v>0</v>
          </cell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1</v>
          </cell>
          <cell r="BD59">
            <v>1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42.666666666666664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1</v>
          </cell>
          <cell r="W60">
            <v>57.333333333333336</v>
          </cell>
          <cell r="X60">
            <v>1.7441860465116279</v>
          </cell>
          <cell r="Y60">
            <v>0</v>
          </cell>
          <cell r="Z60">
            <v>0</v>
          </cell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57.333333333333336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64</v>
          </cell>
          <cell r="X61">
            <v>0</v>
          </cell>
          <cell r="Y61">
            <v>0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64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24</v>
          </cell>
          <cell r="X62">
            <v>0</v>
          </cell>
          <cell r="Y62">
            <v>0</v>
          </cell>
          <cell r="Z62">
            <v>0</v>
          </cell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5</v>
          </cell>
          <cell r="W63">
            <v>60</v>
          </cell>
          <cell r="X63">
            <v>8.3333333333333321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0.33333333333333331</v>
          </cell>
          <cell r="BB63">
            <v>0</v>
          </cell>
          <cell r="BC63">
            <v>4</v>
          </cell>
          <cell r="BD63">
            <v>1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60.333333333333336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2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4</v>
          </cell>
          <cell r="W64">
            <v>21</v>
          </cell>
          <cell r="X64">
            <v>19.047619047619047</v>
          </cell>
          <cell r="Y64">
            <v>0</v>
          </cell>
          <cell r="Z64">
            <v>0</v>
          </cell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2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</v>
          </cell>
        </row>
        <row r="65">
          <cell r="H65">
            <v>62</v>
          </cell>
          <cell r="I65" t="str">
            <v>ORAN</v>
          </cell>
          <cell r="J65">
            <v>4</v>
          </cell>
          <cell r="K65">
            <v>4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8</v>
          </cell>
          <cell r="W65">
            <v>51.666666666666664</v>
          </cell>
          <cell r="X65">
            <v>15.483870967741936</v>
          </cell>
          <cell r="Y65">
            <v>0</v>
          </cell>
          <cell r="Z65">
            <v>0</v>
          </cell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3.6666666666666665</v>
          </cell>
          <cell r="AM65">
            <v>0</v>
          </cell>
          <cell r="AN65">
            <v>0</v>
          </cell>
          <cell r="AO65">
            <v>0</v>
          </cell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4</v>
          </cell>
          <cell r="BD65">
            <v>4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55.333333333333329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6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15</v>
          </cell>
          <cell r="W66">
            <v>38.333333333333336</v>
          </cell>
          <cell r="X66">
            <v>39.130434782608688</v>
          </cell>
          <cell r="Y66">
            <v>0</v>
          </cell>
          <cell r="Z66">
            <v>0</v>
          </cell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0.66666666666666663</v>
          </cell>
          <cell r="AM66">
            <v>0</v>
          </cell>
          <cell r="AN66">
            <v>0</v>
          </cell>
          <cell r="AO66">
            <v>0</v>
          </cell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0.33333333333333331</v>
          </cell>
          <cell r="BB66">
            <v>0</v>
          </cell>
          <cell r="BC66">
            <v>9</v>
          </cell>
          <cell r="BD66">
            <v>6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39.333333333333336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8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17</v>
          </cell>
          <cell r="W67">
            <v>209.33333333333334</v>
          </cell>
          <cell r="X67">
            <v>8.1210191082802545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2.3333333333333335</v>
          </cell>
          <cell r="AM67">
            <v>0</v>
          </cell>
          <cell r="AN67">
            <v>7</v>
          </cell>
          <cell r="AO67">
            <v>2</v>
          </cell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9</v>
          </cell>
          <cell r="BA67">
            <v>0</v>
          </cell>
          <cell r="BB67">
            <v>0</v>
          </cell>
          <cell r="BC67">
            <v>16</v>
          </cell>
          <cell r="BD67">
            <v>10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211.66666666666669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1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6</v>
          </cell>
          <cell r="W68">
            <v>65</v>
          </cell>
          <cell r="X68">
            <v>9.2307692307692317</v>
          </cell>
          <cell r="Y68">
            <v>0</v>
          </cell>
          <cell r="Z68">
            <v>0</v>
          </cell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3.6666666666666665</v>
          </cell>
          <cell r="BB68">
            <v>0</v>
          </cell>
          <cell r="BC68">
            <v>5</v>
          </cell>
          <cell r="BD68">
            <v>1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68.666666666666671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5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30</v>
          </cell>
          <cell r="W69">
            <v>286.33333333333331</v>
          </cell>
          <cell r="X69">
            <v>10.477299185098952</v>
          </cell>
          <cell r="Y69">
            <v>0</v>
          </cell>
          <cell r="Z69">
            <v>0</v>
          </cell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5.666666666666667</v>
          </cell>
          <cell r="AM69">
            <v>0</v>
          </cell>
          <cell r="AN69">
            <v>0</v>
          </cell>
          <cell r="AO69">
            <v>0</v>
          </cell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5.666666666666667</v>
          </cell>
          <cell r="BB69">
            <v>0</v>
          </cell>
          <cell r="BC69">
            <v>25</v>
          </cell>
          <cell r="BD69">
            <v>5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297.66666666666669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2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5</v>
          </cell>
          <cell r="W70">
            <v>45.666666666666664</v>
          </cell>
          <cell r="X70">
            <v>10.948905109489052</v>
          </cell>
          <cell r="Y70">
            <v>0</v>
          </cell>
          <cell r="Z70">
            <v>0</v>
          </cell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2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45.666666666666664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65</v>
          </cell>
          <cell r="X71">
            <v>0</v>
          </cell>
          <cell r="Y71">
            <v>0</v>
          </cell>
          <cell r="Z71">
            <v>0</v>
          </cell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1.6666666666666667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66.666666666666671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0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3</v>
          </cell>
          <cell r="W72">
            <v>98</v>
          </cell>
          <cell r="X72">
            <v>3.0612244897959182</v>
          </cell>
          <cell r="Y72">
            <v>0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1.3333333333333333</v>
          </cell>
          <cell r="AM72">
            <v>0</v>
          </cell>
          <cell r="AN72">
            <v>0</v>
          </cell>
          <cell r="AO72">
            <v>0</v>
          </cell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0.33333333333333331</v>
          </cell>
          <cell r="BB72">
            <v>0</v>
          </cell>
          <cell r="BC72">
            <v>3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99.666666666666657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3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8</v>
          </cell>
          <cell r="W73">
            <v>94.666666666666671</v>
          </cell>
          <cell r="X73">
            <v>8.4507042253521121</v>
          </cell>
          <cell r="Y73">
            <v>0</v>
          </cell>
          <cell r="Z73">
            <v>0</v>
          </cell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0.66666666666666663</v>
          </cell>
          <cell r="BB73">
            <v>0</v>
          </cell>
          <cell r="BC73">
            <v>5</v>
          </cell>
          <cell r="BD73">
            <v>3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95.333333333333343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2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10</v>
          </cell>
          <cell r="W74">
            <v>72</v>
          </cell>
          <cell r="X74">
            <v>13.888888888888889</v>
          </cell>
          <cell r="Y74">
            <v>0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1.3333333333333333</v>
          </cell>
          <cell r="AM74">
            <v>0</v>
          </cell>
          <cell r="AN74">
            <v>0</v>
          </cell>
          <cell r="AO74">
            <v>0</v>
          </cell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2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73.333333333333329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5</v>
          </cell>
          <cell r="W75">
            <v>54.666666666666664</v>
          </cell>
          <cell r="X75">
            <v>9.1463414634146343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2.6666666666666665</v>
          </cell>
          <cell r="AM75">
            <v>0</v>
          </cell>
          <cell r="AN75">
            <v>0</v>
          </cell>
          <cell r="AO75">
            <v>0</v>
          </cell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57.333333333333329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4</v>
          </cell>
          <cell r="W76">
            <v>46</v>
          </cell>
          <cell r="X76">
            <v>8.695652173913043</v>
          </cell>
          <cell r="Y76">
            <v>0</v>
          </cell>
          <cell r="Z76">
            <v>0</v>
          </cell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46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37</v>
          </cell>
          <cell r="X77">
            <v>0</v>
          </cell>
          <cell r="Y77">
            <v>0</v>
          </cell>
          <cell r="Z77">
            <v>0</v>
          </cell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2</v>
          </cell>
          <cell r="AM77">
            <v>0</v>
          </cell>
          <cell r="AN77">
            <v>0</v>
          </cell>
          <cell r="AO77">
            <v>0</v>
          </cell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0.66666666666666663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39.666666666666664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21.333333333333332</v>
          </cell>
          <cell r="X78">
            <v>0</v>
          </cell>
          <cell r="Y78">
            <v>1</v>
          </cell>
          <cell r="Z78">
            <v>2</v>
          </cell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3</v>
          </cell>
          <cell r="AL78">
            <v>1.6666666666666667</v>
          </cell>
          <cell r="AM78">
            <v>179.99999999999997</v>
          </cell>
          <cell r="AN78">
            <v>0</v>
          </cell>
          <cell r="AO78">
            <v>0</v>
          </cell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23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1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30</v>
          </cell>
          <cell r="W79">
            <v>190</v>
          </cell>
          <cell r="X79">
            <v>15.789473684210526</v>
          </cell>
          <cell r="Y79">
            <v>0</v>
          </cell>
          <cell r="Z79">
            <v>0</v>
          </cell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2</v>
          </cell>
          <cell r="AM79">
            <v>0</v>
          </cell>
          <cell r="AN79">
            <v>0</v>
          </cell>
          <cell r="AO79">
            <v>0</v>
          </cell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1</v>
          </cell>
          <cell r="BB79">
            <v>0</v>
          </cell>
          <cell r="BC79">
            <v>29</v>
          </cell>
          <cell r="BD79">
            <v>1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193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7</v>
          </cell>
          <cell r="W80">
            <v>25.666666666666668</v>
          </cell>
          <cell r="X80">
            <v>27.27272727272727</v>
          </cell>
          <cell r="Y80">
            <v>0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0.33333333333333331</v>
          </cell>
          <cell r="AM80">
            <v>0</v>
          </cell>
          <cell r="AN80">
            <v>0</v>
          </cell>
          <cell r="AO80">
            <v>0</v>
          </cell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7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26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80.333333333333329</v>
          </cell>
          <cell r="X81">
            <v>0</v>
          </cell>
          <cell r="Y81">
            <v>0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1.3333333333333333</v>
          </cell>
          <cell r="AM81">
            <v>0</v>
          </cell>
          <cell r="AN81">
            <v>0</v>
          </cell>
          <cell r="AO81">
            <v>0</v>
          </cell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81.666666666666657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37.333333333333336</v>
          </cell>
          <cell r="X82">
            <v>0</v>
          </cell>
          <cell r="Y82">
            <v>0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37.333333333333336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5</v>
          </cell>
          <cell r="W83">
            <v>19</v>
          </cell>
          <cell r="X83">
            <v>26.315789473684209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5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19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24.666666666666668</v>
          </cell>
          <cell r="X84">
            <v>0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24.666666666666668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1</v>
          </cell>
          <cell r="W85">
            <v>2.6666666666666665</v>
          </cell>
          <cell r="X85">
            <v>37.5</v>
          </cell>
          <cell r="Y85">
            <v>0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2.6666666666666665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3</v>
          </cell>
          <cell r="W86">
            <v>14.333333333333334</v>
          </cell>
          <cell r="X86">
            <v>20.930232558139533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14.333333333333334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1</v>
          </cell>
          <cell r="W87">
            <v>12</v>
          </cell>
          <cell r="X87">
            <v>8.3333333333333321</v>
          </cell>
          <cell r="Y87">
            <v>0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12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8</v>
          </cell>
          <cell r="W88">
            <v>20</v>
          </cell>
          <cell r="X88">
            <v>40</v>
          </cell>
          <cell r="Y88">
            <v>0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8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20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6</v>
          </cell>
          <cell r="W89">
            <v>26.666666666666668</v>
          </cell>
          <cell r="X89">
            <v>22.499999999999996</v>
          </cell>
          <cell r="Y89">
            <v>0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26.666666666666668</v>
          </cell>
        </row>
        <row r="90">
          <cell r="H90">
            <v>88</v>
          </cell>
          <cell r="I90" t="str">
            <v>P.S I-2 SOPLIN VARGAS</v>
          </cell>
          <cell r="J90">
            <v>3</v>
          </cell>
          <cell r="K90">
            <v>1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4</v>
          </cell>
          <cell r="W90">
            <v>36</v>
          </cell>
          <cell r="X90">
            <v>11.111111111111111</v>
          </cell>
          <cell r="Y90">
            <v>0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1</v>
          </cell>
          <cell r="BA90">
            <v>0.33333333333333331</v>
          </cell>
          <cell r="BB90">
            <v>300</v>
          </cell>
          <cell r="BC90">
            <v>3</v>
          </cell>
          <cell r="BD90">
            <v>2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36.333333333333336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7.333333333333333</v>
          </cell>
          <cell r="X91">
            <v>0</v>
          </cell>
          <cell r="Y91">
            <v>0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0.66666666666666663</v>
          </cell>
          <cell r="AM91">
            <v>0</v>
          </cell>
          <cell r="AN91">
            <v>0</v>
          </cell>
          <cell r="AO91">
            <v>0</v>
          </cell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8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3</v>
          </cell>
          <cell r="W92">
            <v>12.666666666666666</v>
          </cell>
          <cell r="X92">
            <v>23.684210526315791</v>
          </cell>
          <cell r="Y92">
            <v>0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0.33333333333333331</v>
          </cell>
          <cell r="AM92">
            <v>0</v>
          </cell>
          <cell r="AN92">
            <v>0</v>
          </cell>
          <cell r="AO92">
            <v>0</v>
          </cell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13</v>
          </cell>
        </row>
        <row r="93">
          <cell r="H93">
            <v>91</v>
          </cell>
          <cell r="I93" t="str">
            <v>NAUTA - NUCLEO BASE</v>
          </cell>
          <cell r="J93">
            <v>52</v>
          </cell>
          <cell r="K93">
            <v>34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86</v>
          </cell>
          <cell r="W93">
            <v>313.66666666666669</v>
          </cell>
          <cell r="X93">
            <v>27.417640807651434</v>
          </cell>
          <cell r="Y93">
            <v>0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1.3333333333333333</v>
          </cell>
          <cell r="AM93">
            <v>0</v>
          </cell>
          <cell r="AN93">
            <v>0</v>
          </cell>
          <cell r="AO93">
            <v>0</v>
          </cell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3.6666666666666665</v>
          </cell>
          <cell r="BB93">
            <v>0</v>
          </cell>
          <cell r="BC93">
            <v>52</v>
          </cell>
          <cell r="BD93">
            <v>34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318.66666666666669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17</v>
          </cell>
          <cell r="W94">
            <v>59</v>
          </cell>
          <cell r="X94">
            <v>28.8135593220339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1.3333333333333333</v>
          </cell>
          <cell r="AM94">
            <v>0</v>
          </cell>
          <cell r="AN94">
            <v>0</v>
          </cell>
          <cell r="AO94">
            <v>0</v>
          </cell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60.333333333333336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4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10</v>
          </cell>
          <cell r="W95">
            <v>122</v>
          </cell>
          <cell r="X95">
            <v>8.1967213114754092</v>
          </cell>
          <cell r="Y95">
            <v>1</v>
          </cell>
          <cell r="Z95">
            <v>0</v>
          </cell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1</v>
          </cell>
          <cell r="AL95">
            <v>0.66666666666666663</v>
          </cell>
          <cell r="AM95">
            <v>150</v>
          </cell>
          <cell r="AN95">
            <v>0</v>
          </cell>
          <cell r="AO95">
            <v>0</v>
          </cell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5</v>
          </cell>
          <cell r="BB95">
            <v>0</v>
          </cell>
          <cell r="BC95">
            <v>7</v>
          </cell>
          <cell r="BD95">
            <v>4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127.66666666666667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51.666666666666664</v>
          </cell>
          <cell r="X96">
            <v>0</v>
          </cell>
          <cell r="Y96">
            <v>0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2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53.666666666666664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5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16</v>
          </cell>
          <cell r="W97">
            <v>93.333333333333329</v>
          </cell>
          <cell r="X97">
            <v>17.142857142857142</v>
          </cell>
          <cell r="Y97">
            <v>0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2.3333333333333335</v>
          </cell>
          <cell r="AM97">
            <v>0</v>
          </cell>
          <cell r="AN97">
            <v>0</v>
          </cell>
          <cell r="AO97">
            <v>0</v>
          </cell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0.66666666666666663</v>
          </cell>
          <cell r="BB97">
            <v>0</v>
          </cell>
          <cell r="BC97">
            <v>11</v>
          </cell>
          <cell r="BD97">
            <v>5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96.333333333333329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2</v>
          </cell>
          <cell r="W98">
            <v>28.666666666666668</v>
          </cell>
          <cell r="X98">
            <v>6.9767441860465116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28.666666666666668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5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17</v>
          </cell>
          <cell r="W99">
            <v>62</v>
          </cell>
          <cell r="X99">
            <v>27.419354838709676</v>
          </cell>
          <cell r="Y99">
            <v>0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5.666666666666667</v>
          </cell>
          <cell r="BB99">
            <v>0</v>
          </cell>
          <cell r="BC99">
            <v>12</v>
          </cell>
          <cell r="BD99">
            <v>5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67.666666666666671</v>
          </cell>
        </row>
        <row r="100">
          <cell r="H100">
            <v>98</v>
          </cell>
          <cell r="I100" t="str">
            <v>SANTA RITA DE CASTILLA</v>
          </cell>
          <cell r="J100">
            <v>6</v>
          </cell>
          <cell r="K100">
            <v>0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6</v>
          </cell>
          <cell r="W100">
            <v>107.33333333333333</v>
          </cell>
          <cell r="X100">
            <v>5.5900621118012426</v>
          </cell>
          <cell r="Y100">
            <v>6</v>
          </cell>
          <cell r="Z100">
            <v>2</v>
          </cell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8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0.66666666666666663</v>
          </cell>
          <cell r="BB100">
            <v>0</v>
          </cell>
          <cell r="BC100">
            <v>12</v>
          </cell>
          <cell r="BD100">
            <v>2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108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3</v>
          </cell>
          <cell r="W101">
            <v>36</v>
          </cell>
          <cell r="X101">
            <v>8.3333333333333321</v>
          </cell>
          <cell r="Y101">
            <v>0</v>
          </cell>
          <cell r="Z101">
            <v>0</v>
          </cell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0.66666666666666663</v>
          </cell>
          <cell r="AM101">
            <v>0</v>
          </cell>
          <cell r="AN101">
            <v>0</v>
          </cell>
          <cell r="AO101">
            <v>0</v>
          </cell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0.33333333333333331</v>
          </cell>
          <cell r="BB101">
            <v>0</v>
          </cell>
          <cell r="BC101">
            <v>3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2</v>
          </cell>
          <cell r="W102">
            <v>43.666666666666664</v>
          </cell>
          <cell r="X102">
            <v>4.5801526717557248</v>
          </cell>
          <cell r="Y102">
            <v>0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1</v>
          </cell>
          <cell r="AM102">
            <v>0</v>
          </cell>
          <cell r="AN102">
            <v>0</v>
          </cell>
          <cell r="AO102">
            <v>0</v>
          </cell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44.666666666666664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0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17</v>
          </cell>
          <cell r="W103">
            <v>193.33333333333334</v>
          </cell>
          <cell r="X103">
            <v>8.7931034482758612</v>
          </cell>
          <cell r="Y103">
            <v>0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0.66666666666666663</v>
          </cell>
          <cell r="AM103">
            <v>0</v>
          </cell>
          <cell r="AN103">
            <v>0</v>
          </cell>
          <cell r="AO103">
            <v>0</v>
          </cell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5.333333333333333</v>
          </cell>
          <cell r="BB103">
            <v>0</v>
          </cell>
          <cell r="BC103">
            <v>17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199.33333333333334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5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18</v>
          </cell>
          <cell r="W104">
            <v>143.66666666666666</v>
          </cell>
          <cell r="X104">
            <v>12.529002320185615</v>
          </cell>
          <cell r="Y104">
            <v>0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1.3333333333333333</v>
          </cell>
          <cell r="AM104">
            <v>0</v>
          </cell>
          <cell r="AN104">
            <v>0</v>
          </cell>
          <cell r="AO104">
            <v>0</v>
          </cell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5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145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12</v>
          </cell>
          <cell r="X105">
            <v>0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135.66666666666666</v>
          </cell>
          <cell r="X106">
            <v>0</v>
          </cell>
          <cell r="Y106">
            <v>0</v>
          </cell>
          <cell r="Z106">
            <v>0</v>
          </cell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0.33333333333333331</v>
          </cell>
          <cell r="AM106">
            <v>0</v>
          </cell>
          <cell r="AN106">
            <v>0</v>
          </cell>
          <cell r="AO106">
            <v>0</v>
          </cell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0.33333333333333331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136.33333333333334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8</v>
          </cell>
          <cell r="W107">
            <v>191.33333333333334</v>
          </cell>
          <cell r="X107">
            <v>4.1811846689895464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1.6666666666666667</v>
          </cell>
          <cell r="AM107">
            <v>0</v>
          </cell>
          <cell r="AN107">
            <v>3</v>
          </cell>
          <cell r="AO107">
            <v>0</v>
          </cell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3</v>
          </cell>
          <cell r="BA107">
            <v>0</v>
          </cell>
          <cell r="BB107">
            <v>0</v>
          </cell>
          <cell r="BC107">
            <v>11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193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1</v>
          </cell>
          <cell r="W108">
            <v>57.666666666666664</v>
          </cell>
          <cell r="X108">
            <v>1.7341040462427748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57.666666666666664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3</v>
          </cell>
          <cell r="W110">
            <v>22.666666666666668</v>
          </cell>
          <cell r="X110">
            <v>13.23529411764706</v>
          </cell>
          <cell r="Y110">
            <v>0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2</v>
          </cell>
          <cell r="BB110">
            <v>0</v>
          </cell>
          <cell r="BC110">
            <v>2</v>
          </cell>
          <cell r="BD110">
            <v>1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24.666666666666668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1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3</v>
          </cell>
          <cell r="W111">
            <v>289.66666666666669</v>
          </cell>
          <cell r="X111">
            <v>1.0356731875719216</v>
          </cell>
          <cell r="Y111">
            <v>0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0.66666666666666663</v>
          </cell>
          <cell r="AM111">
            <v>0</v>
          </cell>
          <cell r="AN111">
            <v>0</v>
          </cell>
          <cell r="AO111">
            <v>0</v>
          </cell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0.33333333333333331</v>
          </cell>
          <cell r="BB111">
            <v>0</v>
          </cell>
          <cell r="BC111">
            <v>2</v>
          </cell>
          <cell r="BD111">
            <v>1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290.66666666666669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25.333333333333332</v>
          </cell>
          <cell r="X112">
            <v>0</v>
          </cell>
          <cell r="Y112">
            <v>0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25.333333333333332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8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25</v>
          </cell>
          <cell r="W113">
            <v>145.33333333333334</v>
          </cell>
          <cell r="X113">
            <v>17.201834862385322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/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</v>
          </cell>
          <cell r="BC113">
            <v>17</v>
          </cell>
          <cell r="BD113">
            <v>8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146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0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1</v>
          </cell>
          <cell r="W114">
            <v>55</v>
          </cell>
          <cell r="X114">
            <v>1.8181818181818181</v>
          </cell>
          <cell r="Y114">
            <v>0</v>
          </cell>
          <cell r="Z114">
            <v>0</v>
          </cell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/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12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39</v>
          </cell>
          <cell r="W115">
            <v>174.66666666666666</v>
          </cell>
          <cell r="X115">
            <v>22.328244274809162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0.33333333333333331</v>
          </cell>
          <cell r="AM115">
            <v>0</v>
          </cell>
          <cell r="AN115">
            <v>0</v>
          </cell>
          <cell r="AO115">
            <v>0</v>
          </cell>
          <cell r="AP115"/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12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175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1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2</v>
          </cell>
          <cell r="W116">
            <v>32</v>
          </cell>
          <cell r="X116">
            <v>6.25</v>
          </cell>
          <cell r="Y116">
            <v>0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/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1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32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1</v>
          </cell>
          <cell r="W117">
            <v>23.666666666666668</v>
          </cell>
          <cell r="X117">
            <v>4.225352112676056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/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23.666666666666668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1</v>
          </cell>
          <cell r="W118">
            <v>43</v>
          </cell>
          <cell r="X118">
            <v>2.3255813953488373</v>
          </cell>
          <cell r="Y118">
            <v>0</v>
          </cell>
          <cell r="Z118">
            <v>0</v>
          </cell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43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6</v>
          </cell>
          <cell r="W119">
            <v>65.333333333333329</v>
          </cell>
          <cell r="X119">
            <v>9.183673469387756</v>
          </cell>
          <cell r="Y119">
            <v>0</v>
          </cell>
          <cell r="Z119">
            <v>0</v>
          </cell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65.333333333333329</v>
          </cell>
        </row>
        <row r="120">
          <cell r="H120">
            <v>118</v>
          </cell>
          <cell r="I120" t="str">
            <v>CABALLOCOCHA</v>
          </cell>
          <cell r="J120">
            <v>63</v>
          </cell>
          <cell r="K120">
            <v>22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85</v>
          </cell>
          <cell r="W120">
            <v>327.66666666666669</v>
          </cell>
          <cell r="X120">
            <v>25.940996948118006</v>
          </cell>
          <cell r="Y120">
            <v>1</v>
          </cell>
          <cell r="Z120">
            <v>1</v>
          </cell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2</v>
          </cell>
          <cell r="AL120">
            <v>22.666666666666668</v>
          </cell>
          <cell r="AM120">
            <v>8.8235294117647047</v>
          </cell>
          <cell r="AN120">
            <v>4</v>
          </cell>
          <cell r="AO120">
            <v>3</v>
          </cell>
          <cell r="AP120"/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7</v>
          </cell>
          <cell r="BA120">
            <v>6.333333333333333</v>
          </cell>
          <cell r="BB120">
            <v>110.5263157894737</v>
          </cell>
          <cell r="BC120">
            <v>68</v>
          </cell>
          <cell r="BD120">
            <v>26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356.66666666666669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5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12</v>
          </cell>
          <cell r="W121">
            <v>59</v>
          </cell>
          <cell r="X121">
            <v>20.33898305084746</v>
          </cell>
          <cell r="Y121">
            <v>0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/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0.33333333333333331</v>
          </cell>
          <cell r="BB121">
            <v>0</v>
          </cell>
          <cell r="BC121">
            <v>7</v>
          </cell>
          <cell r="BD121">
            <v>5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59.333333333333336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3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18</v>
          </cell>
          <cell r="W122">
            <v>58.333333333333336</v>
          </cell>
          <cell r="X122">
            <v>30.857142857142854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/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3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58.333333333333336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11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28</v>
          </cell>
          <cell r="W123">
            <v>214.66666666666666</v>
          </cell>
          <cell r="X123">
            <v>13.043478260869565</v>
          </cell>
          <cell r="Y123">
            <v>0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22.333333333333332</v>
          </cell>
          <cell r="AM123">
            <v>0</v>
          </cell>
          <cell r="AN123">
            <v>0</v>
          </cell>
          <cell r="AO123">
            <v>0</v>
          </cell>
          <cell r="AP123"/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3.3333333333333335</v>
          </cell>
          <cell r="BB123">
            <v>0</v>
          </cell>
          <cell r="BC123">
            <v>17</v>
          </cell>
          <cell r="BD123">
            <v>11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240.33333333333334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35</v>
          </cell>
          <cell r="X124">
            <v>0</v>
          </cell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35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15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28</v>
          </cell>
          <cell r="W125">
            <v>111.66666666666667</v>
          </cell>
          <cell r="X125">
            <v>25.07462686567164</v>
          </cell>
          <cell r="Y125">
            <v>1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1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14</v>
          </cell>
          <cell r="BD125">
            <v>15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111.66666666666667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0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8</v>
          </cell>
          <cell r="W126">
            <v>115</v>
          </cell>
          <cell r="X126">
            <v>6.9565217391304346</v>
          </cell>
          <cell r="Y126">
            <v>0</v>
          </cell>
          <cell r="Z126">
            <v>0</v>
          </cell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115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7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16</v>
          </cell>
          <cell r="W127">
            <v>110</v>
          </cell>
          <cell r="X127">
            <v>14.545454545454545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0.33333333333333331</v>
          </cell>
          <cell r="AM127">
            <v>0</v>
          </cell>
          <cell r="AN127">
            <v>0</v>
          </cell>
          <cell r="AO127">
            <v>0</v>
          </cell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7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110.33333333333333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15</v>
          </cell>
          <cell r="W128">
            <v>104.66666666666667</v>
          </cell>
          <cell r="X128">
            <v>14.331210191082802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104.66666666666667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9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21</v>
          </cell>
          <cell r="W129">
            <v>50</v>
          </cell>
          <cell r="X129">
            <v>42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/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12</v>
          </cell>
          <cell r="BD129">
            <v>9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50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4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6</v>
          </cell>
          <cell r="W130">
            <v>26.333333333333332</v>
          </cell>
          <cell r="X130">
            <v>22.784810126582279</v>
          </cell>
          <cell r="Y130">
            <v>0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/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4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26.333333333333332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51.666666666666664</v>
          </cell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52.666666666666664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5</v>
          </cell>
          <cell r="W132">
            <v>21.666666666666668</v>
          </cell>
          <cell r="X132">
            <v>23.076923076923077</v>
          </cell>
          <cell r="Y132">
            <v>0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0.33333333333333331</v>
          </cell>
          <cell r="AM132">
            <v>0</v>
          </cell>
          <cell r="AN132">
            <v>0</v>
          </cell>
          <cell r="AO132">
            <v>0</v>
          </cell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22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/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1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3</v>
          </cell>
          <cell r="W134">
            <v>78.666666666666671</v>
          </cell>
          <cell r="X134">
            <v>3.8135593220338979</v>
          </cell>
          <cell r="Y134">
            <v>0</v>
          </cell>
          <cell r="Z134">
            <v>0</v>
          </cell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/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1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78.666666666666671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24.666666666666668</v>
          </cell>
          <cell r="X135">
            <v>0</v>
          </cell>
          <cell r="Y135">
            <v>0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/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24.666666666666668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56.333333333333336</v>
          </cell>
          <cell r="X136">
            <v>0</v>
          </cell>
          <cell r="Y136">
            <v>0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0.33333333333333331</v>
          </cell>
          <cell r="AM136">
            <v>0</v>
          </cell>
          <cell r="AN136">
            <v>0</v>
          </cell>
          <cell r="AO136">
            <v>0</v>
          </cell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56.666666666666671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0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14</v>
          </cell>
          <cell r="W137">
            <v>173</v>
          </cell>
          <cell r="X137">
            <v>8.0924855491329488</v>
          </cell>
          <cell r="Y137">
            <v>0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0.33333333333333331</v>
          </cell>
          <cell r="AM137">
            <v>0</v>
          </cell>
          <cell r="AN137">
            <v>0</v>
          </cell>
          <cell r="AO137">
            <v>0</v>
          </cell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14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173.33333333333334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7</v>
          </cell>
          <cell r="W138">
            <v>82.666666666666671</v>
          </cell>
          <cell r="X138">
            <v>8.4677419354838701</v>
          </cell>
          <cell r="Y138">
            <v>0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4</v>
          </cell>
          <cell r="BA138">
            <v>0.33333333333333331</v>
          </cell>
          <cell r="BB138">
            <v>1200</v>
          </cell>
          <cell r="BC138">
            <v>8</v>
          </cell>
          <cell r="BD138">
            <v>3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50</v>
          </cell>
          <cell r="X139">
            <v>0</v>
          </cell>
          <cell r="Y139">
            <v>0</v>
          </cell>
          <cell r="Z139">
            <v>0</v>
          </cell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/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50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0.66666666666666663</v>
          </cell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/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0.66666666666666663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/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1</v>
          </cell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2</v>
          </cell>
          <cell r="W143">
            <v>13</v>
          </cell>
          <cell r="X143">
            <v>15.384615384615385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13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6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10</v>
          </cell>
          <cell r="W144">
            <v>30.666666666666668</v>
          </cell>
          <cell r="X144">
            <v>32.608695652173914</v>
          </cell>
          <cell r="Y144">
            <v>0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/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6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30.666666666666668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6</v>
          </cell>
          <cell r="W145">
            <v>33</v>
          </cell>
          <cell r="X145">
            <v>18.181818181818183</v>
          </cell>
          <cell r="Y145">
            <v>0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/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33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5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6</v>
          </cell>
          <cell r="W146">
            <v>20.666666666666668</v>
          </cell>
          <cell r="X146">
            <v>29.032258064516125</v>
          </cell>
          <cell r="Y146">
            <v>3</v>
          </cell>
          <cell r="Z146">
            <v>0</v>
          </cell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3</v>
          </cell>
          <cell r="AL146">
            <v>0.33333333333333331</v>
          </cell>
          <cell r="AM146">
            <v>900</v>
          </cell>
          <cell r="AN146">
            <v>0</v>
          </cell>
          <cell r="AO146">
            <v>0</v>
          </cell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5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21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8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19</v>
          </cell>
          <cell r="W147">
            <v>24.333333333333332</v>
          </cell>
          <cell r="X147">
            <v>78.082191780821915</v>
          </cell>
          <cell r="Y147">
            <v>1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1</v>
          </cell>
          <cell r="AL147">
            <v>1.3333333333333333</v>
          </cell>
          <cell r="AM147">
            <v>75</v>
          </cell>
          <cell r="AN147">
            <v>0</v>
          </cell>
          <cell r="AO147">
            <v>0</v>
          </cell>
          <cell r="AP147"/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12</v>
          </cell>
          <cell r="BD147">
            <v>8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25.666666666666664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5</v>
          </cell>
          <cell r="W148">
            <v>30</v>
          </cell>
          <cell r="X148">
            <v>16.666666666666664</v>
          </cell>
          <cell r="Y148">
            <v>1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/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30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8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15</v>
          </cell>
          <cell r="W149">
            <v>31</v>
          </cell>
          <cell r="X149">
            <v>48.387096774193552</v>
          </cell>
          <cell r="Y149">
            <v>0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/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8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31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8</v>
          </cell>
          <cell r="W150">
            <v>39</v>
          </cell>
          <cell r="X150">
            <v>20.512820512820511</v>
          </cell>
          <cell r="Y150">
            <v>0</v>
          </cell>
          <cell r="Z150">
            <v>0</v>
          </cell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/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39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34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92</v>
          </cell>
          <cell r="W151">
            <v>495.66666666666669</v>
          </cell>
          <cell r="X151">
            <v>18.560860793544048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2</v>
          </cell>
          <cell r="AM151">
            <v>0</v>
          </cell>
          <cell r="AN151">
            <v>0</v>
          </cell>
          <cell r="AO151">
            <v>0</v>
          </cell>
          <cell r="AP151"/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0</v>
          </cell>
          <cell r="BA151">
            <v>2</v>
          </cell>
          <cell r="BB151">
            <v>0</v>
          </cell>
          <cell r="BC151">
            <v>58</v>
          </cell>
          <cell r="BD151">
            <v>34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499.66666666666669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28</v>
          </cell>
          <cell r="X152">
            <v>0</v>
          </cell>
          <cell r="Y152">
            <v>0</v>
          </cell>
          <cell r="Z152">
            <v>0</v>
          </cell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/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28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0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8</v>
          </cell>
          <cell r="W153">
            <v>52.666666666666664</v>
          </cell>
          <cell r="X153">
            <v>15.18987341772152</v>
          </cell>
          <cell r="Y153">
            <v>0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/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52.666666666666664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12.333333333333334</v>
          </cell>
          <cell r="X154">
            <v>0</v>
          </cell>
          <cell r="Y154">
            <v>0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/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12.333333333333334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3</v>
          </cell>
          <cell r="W155">
            <v>52</v>
          </cell>
          <cell r="X155">
            <v>5.7692307692307692</v>
          </cell>
          <cell r="Y155">
            <v>0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/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52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2</v>
          </cell>
          <cell r="W156">
            <v>33</v>
          </cell>
          <cell r="X156">
            <v>6.0606060606060606</v>
          </cell>
          <cell r="Y156">
            <v>0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0.33333333333333331</v>
          </cell>
          <cell r="AM156">
            <v>0</v>
          </cell>
          <cell r="AN156">
            <v>0</v>
          </cell>
          <cell r="AO156">
            <v>0</v>
          </cell>
          <cell r="AP156"/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33.333333333333336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13.666666666666666</v>
          </cell>
          <cell r="X157">
            <v>0</v>
          </cell>
          <cell r="Y157">
            <v>0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/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13.666666666666666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3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4</v>
          </cell>
          <cell r="W158">
            <v>12.333333333333334</v>
          </cell>
          <cell r="X158">
            <v>32.432432432432428</v>
          </cell>
          <cell r="Y158">
            <v>0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/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</v>
          </cell>
          <cell r="BC158">
            <v>1</v>
          </cell>
          <cell r="BD158">
            <v>3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13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1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/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18.666666666666668</v>
          </cell>
          <cell r="X160">
            <v>0</v>
          </cell>
          <cell r="Y160">
            <v>0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/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18.666666666666668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40</v>
          </cell>
          <cell r="X161">
            <v>0</v>
          </cell>
          <cell r="Y161">
            <v>0</v>
          </cell>
          <cell r="Z161">
            <v>0</v>
          </cell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/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40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3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3</v>
          </cell>
          <cell r="W162">
            <v>86.333333333333329</v>
          </cell>
          <cell r="X162">
            <v>3.4749034749034751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/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3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86.666666666666657</v>
          </cell>
        </row>
        <row r="163">
          <cell r="H163">
            <v>162</v>
          </cell>
          <cell r="I163" t="str">
            <v>HOSPITAL II-I  CONTAMANA</v>
          </cell>
          <cell r="J163">
            <v>40</v>
          </cell>
          <cell r="K163">
            <v>16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56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/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40</v>
          </cell>
          <cell r="BD163">
            <v>16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5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9</v>
          </cell>
          <cell r="W164">
            <v>64.333333333333329</v>
          </cell>
          <cell r="X164">
            <v>13.989637305699482</v>
          </cell>
          <cell r="Y164">
            <v>0</v>
          </cell>
          <cell r="Z164">
            <v>0</v>
          </cell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/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5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64.333333333333329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8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13</v>
          </cell>
          <cell r="W165">
            <v>58</v>
          </cell>
          <cell r="X165">
            <v>22.413793103448278</v>
          </cell>
          <cell r="Y165">
            <v>0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/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1</v>
          </cell>
          <cell r="BA165">
            <v>1.6666666666666667</v>
          </cell>
          <cell r="BB165">
            <v>60</v>
          </cell>
          <cell r="BC165">
            <v>6</v>
          </cell>
          <cell r="BD165">
            <v>8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59.666666666666664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5</v>
          </cell>
          <cell r="W166">
            <v>9.3333333333333339</v>
          </cell>
          <cell r="X166">
            <v>53.571428571428569</v>
          </cell>
          <cell r="Y166">
            <v>0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9.3333333333333339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0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4</v>
          </cell>
          <cell r="W167">
            <v>31.333333333333332</v>
          </cell>
          <cell r="X167">
            <v>12.765957446808512</v>
          </cell>
          <cell r="Y167">
            <v>0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/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31.333333333333332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2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2</v>
          </cell>
          <cell r="W168">
            <v>23.666666666666668</v>
          </cell>
          <cell r="X168">
            <v>8.4507042253521121</v>
          </cell>
          <cell r="Y168">
            <v>0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/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2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23.666666666666668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3</v>
          </cell>
          <cell r="K169">
            <v>0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3</v>
          </cell>
          <cell r="W169">
            <v>74</v>
          </cell>
          <cell r="X169">
            <v>4.0540540540540544</v>
          </cell>
          <cell r="Y169">
            <v>0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3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74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16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29</v>
          </cell>
          <cell r="W170">
            <v>205</v>
          </cell>
          <cell r="X170">
            <v>14.146341463414632</v>
          </cell>
          <cell r="Y170">
            <v>0</v>
          </cell>
          <cell r="Z170">
            <v>0</v>
          </cell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/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16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205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4</v>
          </cell>
          <cell r="W171">
            <v>54</v>
          </cell>
          <cell r="X171">
            <v>7.4074074074074066</v>
          </cell>
          <cell r="Y171">
            <v>0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/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</v>
          </cell>
          <cell r="BC171">
            <v>3</v>
          </cell>
          <cell r="BD171">
            <v>1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54.333333333333336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0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1</v>
          </cell>
          <cell r="W172">
            <v>63</v>
          </cell>
          <cell r="X172">
            <v>1.5873015873015872</v>
          </cell>
          <cell r="Y172">
            <v>0</v>
          </cell>
          <cell r="Z172">
            <v>0</v>
          </cell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0.66666666666666663</v>
          </cell>
          <cell r="AM172">
            <v>0</v>
          </cell>
          <cell r="AN172">
            <v>0</v>
          </cell>
          <cell r="AO172">
            <v>0</v>
          </cell>
          <cell r="AP172"/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1.6666666666666667</v>
          </cell>
          <cell r="BB172">
            <v>0</v>
          </cell>
          <cell r="BC172">
            <v>1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65.333333333333329</v>
          </cell>
        </row>
        <row r="173">
          <cell r="H173">
            <v>172</v>
          </cell>
          <cell r="I173" t="str">
            <v>ROHABOYA</v>
          </cell>
          <cell r="J173">
            <v>3</v>
          </cell>
          <cell r="K173">
            <v>0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3</v>
          </cell>
          <cell r="W173">
            <v>50.666666666666664</v>
          </cell>
          <cell r="X173">
            <v>5.9210526315789478</v>
          </cell>
          <cell r="Y173">
            <v>0</v>
          </cell>
          <cell r="Z173">
            <v>0</v>
          </cell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/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3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50.666666666666664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0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2</v>
          </cell>
          <cell r="W174">
            <v>41</v>
          </cell>
          <cell r="X174">
            <v>4.8780487804878048</v>
          </cell>
          <cell r="Y174">
            <v>0</v>
          </cell>
          <cell r="Z174">
            <v>0</v>
          </cell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0.66666666666666663</v>
          </cell>
          <cell r="AM174">
            <v>0</v>
          </cell>
          <cell r="AN174">
            <v>0</v>
          </cell>
          <cell r="AO174">
            <v>0</v>
          </cell>
          <cell r="AP174"/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2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41.666666666666664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11.333333333333334</v>
          </cell>
          <cell r="X175">
            <v>0</v>
          </cell>
          <cell r="Y175">
            <v>1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1</v>
          </cell>
          <cell r="AL175">
            <v>5</v>
          </cell>
          <cell r="AM175">
            <v>20</v>
          </cell>
          <cell r="AN175">
            <v>0</v>
          </cell>
          <cell r="AO175">
            <v>0</v>
          </cell>
          <cell r="AP175"/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1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16.333333333333336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3</v>
          </cell>
          <cell r="K176">
            <v>0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3</v>
          </cell>
          <cell r="W176">
            <v>30</v>
          </cell>
          <cell r="X176">
            <v>10</v>
          </cell>
          <cell r="Y176">
            <v>0</v>
          </cell>
          <cell r="Z176">
            <v>0</v>
          </cell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0.33333333333333331</v>
          </cell>
          <cell r="AM176">
            <v>0</v>
          </cell>
          <cell r="AN176">
            <v>0</v>
          </cell>
          <cell r="AO176">
            <v>0</v>
          </cell>
          <cell r="AP176"/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3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30.333333333333332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18</v>
          </cell>
          <cell r="W177">
            <v>69.333333333333329</v>
          </cell>
          <cell r="X177">
            <v>25.961538461538463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/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71.333333333333329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0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4</v>
          </cell>
          <cell r="W178">
            <v>34</v>
          </cell>
          <cell r="X178">
            <v>11.76470588235294</v>
          </cell>
          <cell r="Y178">
            <v>0</v>
          </cell>
          <cell r="Z178">
            <v>0</v>
          </cell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1.6666666666666667</v>
          </cell>
          <cell r="AM178">
            <v>0</v>
          </cell>
          <cell r="AN178">
            <v>0</v>
          </cell>
          <cell r="AO178">
            <v>0</v>
          </cell>
          <cell r="AP178"/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35.666666666666664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4</v>
          </cell>
          <cell r="W179">
            <v>32.666666666666664</v>
          </cell>
          <cell r="X179">
            <v>12.244897959183675</v>
          </cell>
          <cell r="Y179">
            <v>0</v>
          </cell>
          <cell r="Z179">
            <v>0</v>
          </cell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/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32.666666666666664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5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10</v>
          </cell>
          <cell r="W180">
            <v>35</v>
          </cell>
          <cell r="X180">
            <v>28.571428571428569</v>
          </cell>
          <cell r="Y180">
            <v>0</v>
          </cell>
          <cell r="Z180">
            <v>0</v>
          </cell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/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5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13.333333333333334</v>
          </cell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/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13.333333333333334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6</v>
          </cell>
          <cell r="W182">
            <v>35.333333333333336</v>
          </cell>
          <cell r="X182">
            <v>16.981132075471699</v>
          </cell>
          <cell r="Y182">
            <v>0</v>
          </cell>
          <cell r="Z182">
            <v>0</v>
          </cell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/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35.333333333333336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11</v>
          </cell>
          <cell r="W183">
            <v>49.666666666666664</v>
          </cell>
          <cell r="X183">
            <v>22.14765100671141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0.33333333333333331</v>
          </cell>
          <cell r="AM183">
            <v>0</v>
          </cell>
          <cell r="AN183">
            <v>0</v>
          </cell>
          <cell r="AO183">
            <v>0</v>
          </cell>
          <cell r="AP183"/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50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10</v>
          </cell>
          <cell r="W184">
            <v>43</v>
          </cell>
          <cell r="X184">
            <v>23.255813953488371</v>
          </cell>
          <cell r="Y184">
            <v>0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2.3333333333333335</v>
          </cell>
          <cell r="AM184">
            <v>0</v>
          </cell>
          <cell r="AN184">
            <v>0</v>
          </cell>
          <cell r="AO184">
            <v>0</v>
          </cell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0.33333333333333331</v>
          </cell>
          <cell r="BB184">
            <v>0</v>
          </cell>
          <cell r="BC184">
            <v>3</v>
          </cell>
          <cell r="BD184">
            <v>7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45.666666666666671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15</v>
          </cell>
          <cell r="W185">
            <v>74.333333333333329</v>
          </cell>
          <cell r="X185">
            <v>20.179372197309416</v>
          </cell>
          <cell r="Y185">
            <v>0</v>
          </cell>
          <cell r="Z185">
            <v>0</v>
          </cell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74.333333333333329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12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21</v>
          </cell>
          <cell r="W186">
            <v>177</v>
          </cell>
          <cell r="X186">
            <v>11.864406779661017</v>
          </cell>
          <cell r="Y186">
            <v>0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1.6666666666666667</v>
          </cell>
          <cell r="AM186">
            <v>0</v>
          </cell>
          <cell r="AN186">
            <v>0</v>
          </cell>
          <cell r="AO186">
            <v>0</v>
          </cell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0.33333333333333331</v>
          </cell>
          <cell r="BB186">
            <v>0</v>
          </cell>
          <cell r="BC186">
            <v>9</v>
          </cell>
          <cell r="BD186">
            <v>12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179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0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5</v>
          </cell>
          <cell r="W187">
            <v>99.333333333333329</v>
          </cell>
          <cell r="X187">
            <v>5.0335570469798663</v>
          </cell>
          <cell r="Y187">
            <v>0</v>
          </cell>
          <cell r="Z187">
            <v>0</v>
          </cell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0.33333333333333331</v>
          </cell>
          <cell r="AM187">
            <v>0</v>
          </cell>
          <cell r="AN187">
            <v>0</v>
          </cell>
          <cell r="AO187">
            <v>0</v>
          </cell>
          <cell r="AP187"/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3.3333333333333335</v>
          </cell>
          <cell r="BB187">
            <v>0</v>
          </cell>
          <cell r="BC187">
            <v>5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102.99999999999999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3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26</v>
          </cell>
          <cell r="W188">
            <v>163.33333333333334</v>
          </cell>
          <cell r="X188">
            <v>15.918367346938775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0.66666666666666663</v>
          </cell>
          <cell r="AM188">
            <v>0</v>
          </cell>
          <cell r="AN188">
            <v>0</v>
          </cell>
          <cell r="AO188">
            <v>0</v>
          </cell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23</v>
          </cell>
          <cell r="BD188">
            <v>3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164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5</v>
          </cell>
          <cell r="W189">
            <v>15</v>
          </cell>
          <cell r="X189">
            <v>33.333333333333329</v>
          </cell>
          <cell r="Y189">
            <v>0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6</v>
          </cell>
          <cell r="W190">
            <v>25</v>
          </cell>
          <cell r="X190">
            <v>24</v>
          </cell>
          <cell r="Y190">
            <v>0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25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6.666666666666667</v>
          </cell>
          <cell r="X191">
            <v>0</v>
          </cell>
          <cell r="Y191">
            <v>0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6.666666666666667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12</v>
          </cell>
          <cell r="W192">
            <v>147.66666666666666</v>
          </cell>
          <cell r="X192">
            <v>8.1264108352144468</v>
          </cell>
          <cell r="Y192">
            <v>0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7.666666666666667</v>
          </cell>
          <cell r="AM192">
            <v>0</v>
          </cell>
          <cell r="AN192">
            <v>0</v>
          </cell>
          <cell r="AO192">
            <v>0</v>
          </cell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0.66666666666666663</v>
          </cell>
          <cell r="BB192">
            <v>0</v>
          </cell>
          <cell r="BC192">
            <v>9</v>
          </cell>
          <cell r="BD192">
            <v>3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155.99999999999997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24</v>
          </cell>
          <cell r="W193">
            <v>67</v>
          </cell>
          <cell r="X193">
            <v>35.820895522388057</v>
          </cell>
          <cell r="Y193">
            <v>0</v>
          </cell>
          <cell r="Z193">
            <v>0</v>
          </cell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67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7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18</v>
          </cell>
          <cell r="W194">
            <v>108</v>
          </cell>
          <cell r="X194">
            <v>16.666666666666664</v>
          </cell>
          <cell r="Y194">
            <v>0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3.6666666666666665</v>
          </cell>
          <cell r="AM194">
            <v>0</v>
          </cell>
          <cell r="AN194">
            <v>0</v>
          </cell>
          <cell r="AO194">
            <v>0</v>
          </cell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0.33333333333333331</v>
          </cell>
          <cell r="BB194">
            <v>0</v>
          </cell>
          <cell r="BC194">
            <v>11</v>
          </cell>
          <cell r="BD194">
            <v>7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112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32.333333333333336</v>
          </cell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32.333333333333336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1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1</v>
          </cell>
          <cell r="W196">
            <v>20.333333333333332</v>
          </cell>
          <cell r="X196">
            <v>4.9180327868852469</v>
          </cell>
          <cell r="Y196">
            <v>0</v>
          </cell>
          <cell r="Z196">
            <v>0</v>
          </cell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0.66666666666666663</v>
          </cell>
          <cell r="AM196">
            <v>0</v>
          </cell>
          <cell r="AN196">
            <v>0</v>
          </cell>
          <cell r="AO196">
            <v>0</v>
          </cell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1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21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0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7</v>
          </cell>
          <cell r="W197">
            <v>41.666666666666664</v>
          </cell>
          <cell r="X197">
            <v>16.8</v>
          </cell>
          <cell r="Y197">
            <v>0</v>
          </cell>
          <cell r="Z197">
            <v>0</v>
          </cell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41.666666666666664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6</v>
          </cell>
          <cell r="W198">
            <v>31.333333333333332</v>
          </cell>
          <cell r="X198">
            <v>19.148936170212767</v>
          </cell>
          <cell r="Y198">
            <v>0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0.33333333333333331</v>
          </cell>
          <cell r="AM198">
            <v>0</v>
          </cell>
          <cell r="AN198">
            <v>0</v>
          </cell>
          <cell r="AO198">
            <v>0</v>
          </cell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31.666666666666664</v>
          </cell>
        </row>
        <row r="199">
          <cell r="H199">
            <v>198</v>
          </cell>
          <cell r="I199" t="str">
            <v>P.S. I-1 CHARUPA</v>
          </cell>
          <cell r="J199">
            <v>6</v>
          </cell>
          <cell r="K199">
            <v>0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6</v>
          </cell>
          <cell r="W199">
            <v>91</v>
          </cell>
          <cell r="X199">
            <v>6.593406593406594</v>
          </cell>
          <cell r="Y199">
            <v>0</v>
          </cell>
          <cell r="Z199">
            <v>0</v>
          </cell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3.6666666666666665</v>
          </cell>
          <cell r="BB199">
            <v>0</v>
          </cell>
          <cell r="BC199">
            <v>6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94.666666666666671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1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1</v>
          </cell>
          <cell r="W200">
            <v>29.666666666666668</v>
          </cell>
          <cell r="X200">
            <v>3.3707865168539324</v>
          </cell>
          <cell r="Y200">
            <v>0</v>
          </cell>
          <cell r="Z200">
            <v>0</v>
          </cell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1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29.666666666666668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54.333333333333336</v>
          </cell>
          <cell r="X201">
            <v>0</v>
          </cell>
          <cell r="Y201">
            <v>0</v>
          </cell>
          <cell r="Z201">
            <v>0</v>
          </cell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54.333333333333336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2</v>
          </cell>
          <cell r="W202">
            <v>49</v>
          </cell>
          <cell r="X202">
            <v>4.0816326530612246</v>
          </cell>
          <cell r="Y202">
            <v>0</v>
          </cell>
          <cell r="Z202">
            <v>0</v>
          </cell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0.66666666666666663</v>
          </cell>
          <cell r="AM202">
            <v>0</v>
          </cell>
          <cell r="AN202">
            <v>0</v>
          </cell>
          <cell r="AO202">
            <v>0</v>
          </cell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49.666666666666664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12</v>
          </cell>
          <cell r="W203">
            <v>64.666666666666671</v>
          </cell>
          <cell r="X203">
            <v>18.556701030927833</v>
          </cell>
          <cell r="Y203">
            <v>2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2</v>
          </cell>
          <cell r="AL203">
            <v>1</v>
          </cell>
          <cell r="AM203">
            <v>200</v>
          </cell>
          <cell r="AN203">
            <v>0</v>
          </cell>
          <cell r="AO203">
            <v>0</v>
          </cell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65.666666666666671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7</v>
          </cell>
          <cell r="X204">
            <v>0</v>
          </cell>
          <cell r="Y204">
            <v>0</v>
          </cell>
          <cell r="Z204">
            <v>0</v>
          </cell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7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2</v>
          </cell>
          <cell r="W205">
            <v>29.333333333333332</v>
          </cell>
          <cell r="X205">
            <v>6.8181818181818192</v>
          </cell>
          <cell r="Y205">
            <v>0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29.333333333333332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3</v>
          </cell>
          <cell r="W206">
            <v>11.333333333333334</v>
          </cell>
          <cell r="X206">
            <v>26.47058823529412</v>
          </cell>
          <cell r="Y206">
            <v>0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11.333333333333334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2</v>
          </cell>
          <cell r="W207">
            <v>11</v>
          </cell>
          <cell r="X207">
            <v>18.181818181818183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2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11.666666666666666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1</v>
          </cell>
          <cell r="W208">
            <v>11.666666666666666</v>
          </cell>
          <cell r="X208">
            <v>8.5714285714285712</v>
          </cell>
          <cell r="Y208">
            <v>0</v>
          </cell>
          <cell r="Z208">
            <v>0</v>
          </cell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11.666666666666666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8</v>
          </cell>
          <cell r="W209">
            <v>69</v>
          </cell>
          <cell r="X209">
            <v>11.594202898550725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</v>
          </cell>
          <cell r="AN209">
            <v>0</v>
          </cell>
          <cell r="AO209">
            <v>0</v>
          </cell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69.666666666666671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8</v>
          </cell>
          <cell r="W210">
            <v>60</v>
          </cell>
          <cell r="X210">
            <v>13.333333333333334</v>
          </cell>
          <cell r="Y210">
            <v>0</v>
          </cell>
          <cell r="Z210">
            <v>0</v>
          </cell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1</v>
          </cell>
          <cell r="AM210">
            <v>0</v>
          </cell>
          <cell r="AN210">
            <v>0</v>
          </cell>
          <cell r="AO210">
            <v>0</v>
          </cell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1.3333333333333333</v>
          </cell>
          <cell r="BB210">
            <v>0</v>
          </cell>
          <cell r="BC210">
            <v>2</v>
          </cell>
          <cell r="BD210">
            <v>6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62.333333333333336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29</v>
          </cell>
          <cell r="W211">
            <v>111.33333333333333</v>
          </cell>
          <cell r="X211">
            <v>26.047904191616766</v>
          </cell>
          <cell r="Y211">
            <v>0</v>
          </cell>
          <cell r="Z211">
            <v>0</v>
          </cell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0.66666666666666663</v>
          </cell>
          <cell r="AM211">
            <v>0</v>
          </cell>
          <cell r="AN211">
            <v>0</v>
          </cell>
          <cell r="AO211">
            <v>0</v>
          </cell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0.66666666666666663</v>
          </cell>
          <cell r="BB211">
            <v>0</v>
          </cell>
          <cell r="BC211">
            <v>16</v>
          </cell>
          <cell r="BD211">
            <v>13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112.66666666666667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2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10</v>
          </cell>
          <cell r="W212">
            <v>108.33333333333333</v>
          </cell>
          <cell r="X212">
            <v>9.2307692307692317</v>
          </cell>
          <cell r="Y212">
            <v>0</v>
          </cell>
          <cell r="Z212">
            <v>0</v>
          </cell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2</v>
          </cell>
          <cell r="AM212">
            <v>0</v>
          </cell>
          <cell r="AN212">
            <v>0</v>
          </cell>
          <cell r="AO212">
            <v>0</v>
          </cell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0.33333333333333331</v>
          </cell>
          <cell r="BB212">
            <v>0</v>
          </cell>
          <cell r="BC212">
            <v>8</v>
          </cell>
          <cell r="BD212">
            <v>2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110.66666666666666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1</v>
          </cell>
          <cell r="W213">
            <v>13.333333333333334</v>
          </cell>
          <cell r="X213">
            <v>7.5</v>
          </cell>
          <cell r="Y213">
            <v>0</v>
          </cell>
          <cell r="Z213">
            <v>0</v>
          </cell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0.33333333333333331</v>
          </cell>
          <cell r="AM213">
            <v>0</v>
          </cell>
          <cell r="AN213">
            <v>0</v>
          </cell>
          <cell r="AO213">
            <v>0</v>
          </cell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13.666666666666668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35.666666666666664</v>
          </cell>
          <cell r="X214">
            <v>0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0.66666666666666663</v>
          </cell>
          <cell r="AM214">
            <v>0</v>
          </cell>
          <cell r="AN214">
            <v>0</v>
          </cell>
          <cell r="AO214">
            <v>0</v>
          </cell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36.333333333333329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8.3333333333333339</v>
          </cell>
          <cell r="X215">
            <v>0</v>
          </cell>
          <cell r="Y215">
            <v>0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3</v>
          </cell>
          <cell r="W216">
            <v>26.666666666666668</v>
          </cell>
          <cell r="X216">
            <v>11.249999999999998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26.666666666666668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3.3333333333333335</v>
          </cell>
          <cell r="X217">
            <v>30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/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3.3333333333333335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7.666666666666667</v>
          </cell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/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7.666666666666667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39</v>
          </cell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/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39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1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5</v>
          </cell>
          <cell r="W220">
            <v>41.666666666666664</v>
          </cell>
          <cell r="X220">
            <v>12.000000000000002</v>
          </cell>
          <cell r="Y220">
            <v>0</v>
          </cell>
          <cell r="Z220">
            <v>0</v>
          </cell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/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1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41.666666666666664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2</v>
          </cell>
          <cell r="W221">
            <v>16.666666666666668</v>
          </cell>
          <cell r="X221">
            <v>12</v>
          </cell>
          <cell r="Y221">
            <v>0</v>
          </cell>
          <cell r="Z221">
            <v>0</v>
          </cell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/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16.666666666666668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12</v>
          </cell>
          <cell r="W222">
            <v>66.666666666666671</v>
          </cell>
          <cell r="X222">
            <v>18</v>
          </cell>
          <cell r="Y222">
            <v>0</v>
          </cell>
          <cell r="Z222">
            <v>0</v>
          </cell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0.33333333333333331</v>
          </cell>
          <cell r="AM222">
            <v>0</v>
          </cell>
          <cell r="AN222">
            <v>0</v>
          </cell>
          <cell r="AO222">
            <v>0</v>
          </cell>
          <cell r="AP222"/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5.666666666666667</v>
          </cell>
          <cell r="BB222">
            <v>0</v>
          </cell>
          <cell r="BC222">
            <v>12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72.666666666666671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3</v>
          </cell>
          <cell r="W223">
            <v>5.333333333333333</v>
          </cell>
          <cell r="X223">
            <v>56.25</v>
          </cell>
          <cell r="Y223">
            <v>0</v>
          </cell>
          <cell r="Z223">
            <v>0</v>
          </cell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/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5.333333333333333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5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17</v>
          </cell>
          <cell r="W224">
            <v>148</v>
          </cell>
          <cell r="X224">
            <v>11.486486486486488</v>
          </cell>
          <cell r="Y224">
            <v>0</v>
          </cell>
          <cell r="Z224">
            <v>0</v>
          </cell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0.66666666666666663</v>
          </cell>
          <cell r="AM224">
            <v>0</v>
          </cell>
          <cell r="AN224">
            <v>0</v>
          </cell>
          <cell r="AO224">
            <v>0</v>
          </cell>
          <cell r="AP224"/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12</v>
          </cell>
          <cell r="BD224">
            <v>5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148.66666666666666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5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6</v>
          </cell>
          <cell r="W225">
            <v>44</v>
          </cell>
          <cell r="X225">
            <v>13.636363636363635</v>
          </cell>
          <cell r="Y225">
            <v>0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0.66666666666666663</v>
          </cell>
          <cell r="AM225">
            <v>0</v>
          </cell>
          <cell r="AN225">
            <v>0</v>
          </cell>
          <cell r="AO225">
            <v>0</v>
          </cell>
          <cell r="AP225"/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5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44.666666666666664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1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3</v>
          </cell>
          <cell r="W226">
            <v>47.333333333333336</v>
          </cell>
          <cell r="X226">
            <v>6.3380281690140841</v>
          </cell>
          <cell r="Y226">
            <v>0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/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1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47.333333333333336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1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5</v>
          </cell>
          <cell r="W227">
            <v>13.333333333333334</v>
          </cell>
          <cell r="X227">
            <v>37.5</v>
          </cell>
          <cell r="Y227">
            <v>0</v>
          </cell>
          <cell r="Z227">
            <v>0</v>
          </cell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/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1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13.333333333333334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27</v>
          </cell>
          <cell r="W228">
            <v>122</v>
          </cell>
          <cell r="X228">
            <v>22.131147540983605</v>
          </cell>
          <cell r="Y228">
            <v>0</v>
          </cell>
          <cell r="Z228">
            <v>0</v>
          </cell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3.3333333333333335</v>
          </cell>
          <cell r="AM228">
            <v>0</v>
          </cell>
          <cell r="AN228">
            <v>0</v>
          </cell>
          <cell r="AO228">
            <v>0</v>
          </cell>
          <cell r="AP228"/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1.3333333333333333</v>
          </cell>
          <cell r="BB228">
            <v>0</v>
          </cell>
          <cell r="BC228">
            <v>15</v>
          </cell>
          <cell r="BD228">
            <v>12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126.66666666666666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12</v>
          </cell>
          <cell r="W229">
            <v>37.333333333333336</v>
          </cell>
          <cell r="X229">
            <v>32.142857142857139</v>
          </cell>
          <cell r="Y229">
            <v>0</v>
          </cell>
          <cell r="Z229">
            <v>0</v>
          </cell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/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37.333333333333336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2</v>
          </cell>
          <cell r="W230">
            <v>38.666666666666664</v>
          </cell>
          <cell r="X230">
            <v>5.1724137931034493</v>
          </cell>
          <cell r="Y230">
            <v>0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/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38.666666666666664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27.666666666666668</v>
          </cell>
          <cell r="X231">
            <v>0</v>
          </cell>
          <cell r="Y231">
            <v>0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0.66666666666666663</v>
          </cell>
          <cell r="AM231">
            <v>0</v>
          </cell>
          <cell r="AN231">
            <v>0</v>
          </cell>
          <cell r="AO231">
            <v>0</v>
          </cell>
          <cell r="AP231"/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28.333333333333336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3</v>
          </cell>
          <cell r="W232">
            <v>53</v>
          </cell>
          <cell r="X232">
            <v>5.6603773584905666</v>
          </cell>
          <cell r="Y232">
            <v>0</v>
          </cell>
          <cell r="Z232">
            <v>0</v>
          </cell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0.33333333333333331</v>
          </cell>
          <cell r="AM232">
            <v>0</v>
          </cell>
          <cell r="AN232">
            <v>0</v>
          </cell>
          <cell r="AO232">
            <v>0</v>
          </cell>
          <cell r="AP232"/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53.333333333333336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0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2</v>
          </cell>
          <cell r="W233">
            <v>3.6666666666666665</v>
          </cell>
          <cell r="X233">
            <v>54.545454545454554</v>
          </cell>
          <cell r="Y233">
            <v>0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/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3.6666666666666665</v>
          </cell>
        </row>
        <row r="234">
          <cell r="H234">
            <v>235</v>
          </cell>
          <cell r="I234" t="str">
            <v>C.S. I-4 SAN LORENZO</v>
          </cell>
          <cell r="J234">
            <v>55</v>
          </cell>
          <cell r="K234">
            <v>16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71</v>
          </cell>
          <cell r="W234">
            <v>454.33333333333331</v>
          </cell>
          <cell r="X234">
            <v>15.627292736610418</v>
          </cell>
          <cell r="Y234">
            <v>2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2</v>
          </cell>
          <cell r="AL234">
            <v>3.3333333333333335</v>
          </cell>
          <cell r="AM234">
            <v>60</v>
          </cell>
          <cell r="AN234">
            <v>0</v>
          </cell>
          <cell r="AO234">
            <v>0</v>
          </cell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0.66666666666666663</v>
          </cell>
          <cell r="BB234">
            <v>0</v>
          </cell>
          <cell r="BC234">
            <v>57</v>
          </cell>
          <cell r="BD234">
            <v>16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458.33333333333331</v>
          </cell>
        </row>
        <row r="235">
          <cell r="H235">
            <v>236</v>
          </cell>
          <cell r="I235" t="str">
            <v>P.S. I-1 LIBERTAD DE BARRANCA</v>
          </cell>
          <cell r="J235">
            <v>11</v>
          </cell>
          <cell r="K235">
            <v>0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11</v>
          </cell>
          <cell r="W235">
            <v>107.33333333333333</v>
          </cell>
          <cell r="X235">
            <v>10.248447204968944</v>
          </cell>
          <cell r="Y235">
            <v>0</v>
          </cell>
          <cell r="Z235">
            <v>0</v>
          </cell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1.3333333333333333</v>
          </cell>
          <cell r="AM235">
            <v>0</v>
          </cell>
          <cell r="AN235">
            <v>0</v>
          </cell>
          <cell r="AO235">
            <v>0</v>
          </cell>
          <cell r="AP235"/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0.33333333333333331</v>
          </cell>
          <cell r="BB235">
            <v>0</v>
          </cell>
          <cell r="BC235">
            <v>11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108.99999999999999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6</v>
          </cell>
          <cell r="W236">
            <v>98.333333333333329</v>
          </cell>
          <cell r="X236">
            <v>6.1016949152542379</v>
          </cell>
          <cell r="Y236">
            <v>0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1</v>
          </cell>
          <cell r="AM236">
            <v>0</v>
          </cell>
          <cell r="AN236">
            <v>0</v>
          </cell>
          <cell r="AO236">
            <v>0</v>
          </cell>
          <cell r="AP236"/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99.333333333333329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21</v>
          </cell>
          <cell r="W237">
            <v>142.33333333333334</v>
          </cell>
          <cell r="X237">
            <v>14.754098360655737</v>
          </cell>
          <cell r="Y237">
            <v>0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/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142.33333333333334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0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1</v>
          </cell>
          <cell r="W238">
            <v>44</v>
          </cell>
          <cell r="X238">
            <v>2.2727272727272729</v>
          </cell>
          <cell r="Y238">
            <v>0</v>
          </cell>
          <cell r="Z238">
            <v>0</v>
          </cell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3.3333333333333335</v>
          </cell>
          <cell r="AM238">
            <v>0</v>
          </cell>
          <cell r="AN238">
            <v>0</v>
          </cell>
          <cell r="AO238">
            <v>0</v>
          </cell>
          <cell r="AP238"/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47.333333333333336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22</v>
          </cell>
          <cell r="W239">
            <v>212</v>
          </cell>
          <cell r="X239">
            <v>10.377358490566039</v>
          </cell>
          <cell r="Y239">
            <v>2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2</v>
          </cell>
          <cell r="AL239">
            <v>2</v>
          </cell>
          <cell r="AM239">
            <v>100</v>
          </cell>
          <cell r="AN239">
            <v>0</v>
          </cell>
          <cell r="AO239">
            <v>0</v>
          </cell>
          <cell r="AP239"/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214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0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10</v>
          </cell>
          <cell r="W240">
            <v>114.66666666666667</v>
          </cell>
          <cell r="X240">
            <v>8.720930232558139</v>
          </cell>
          <cell r="Y240">
            <v>0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/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0.33333333333333331</v>
          </cell>
          <cell r="BB240">
            <v>0</v>
          </cell>
          <cell r="BC240">
            <v>10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115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0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32</v>
          </cell>
          <cell r="W241">
            <v>122.66666666666667</v>
          </cell>
          <cell r="X241">
            <v>26.086956521739129</v>
          </cell>
          <cell r="Y241">
            <v>0</v>
          </cell>
          <cell r="Z241">
            <v>0</v>
          </cell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2.6666666666666665</v>
          </cell>
          <cell r="AM241">
            <v>0</v>
          </cell>
          <cell r="AN241">
            <v>0</v>
          </cell>
          <cell r="AO241">
            <v>0</v>
          </cell>
          <cell r="AP241"/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125.33333333333334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0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15</v>
          </cell>
          <cell r="W242">
            <v>125.66666666666667</v>
          </cell>
          <cell r="X242">
            <v>11.936339522546419</v>
          </cell>
          <cell r="Y242">
            <v>0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/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125.66666666666667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37</v>
          </cell>
          <cell r="W243">
            <v>129</v>
          </cell>
          <cell r="X243">
            <v>28.68217054263566</v>
          </cell>
          <cell r="Y243">
            <v>0</v>
          </cell>
          <cell r="Z243">
            <v>0</v>
          </cell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1.3333333333333333</v>
          </cell>
          <cell r="AM243">
            <v>0</v>
          </cell>
          <cell r="AN243">
            <v>0</v>
          </cell>
          <cell r="AO243">
            <v>0</v>
          </cell>
          <cell r="AP243"/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130.33333333333334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6</v>
          </cell>
          <cell r="W244">
            <v>26.333333333333332</v>
          </cell>
          <cell r="X244">
            <v>22.784810126582279</v>
          </cell>
          <cell r="Y244">
            <v>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/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26.333333333333332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6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32</v>
          </cell>
          <cell r="W245">
            <v>194</v>
          </cell>
          <cell r="X245">
            <v>16.494845360824741</v>
          </cell>
          <cell r="Y245">
            <v>0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0.66666666666666663</v>
          </cell>
          <cell r="AM245">
            <v>0</v>
          </cell>
          <cell r="AN245">
            <v>0</v>
          </cell>
          <cell r="AO245">
            <v>0</v>
          </cell>
          <cell r="AP245"/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5.333333333333333</v>
          </cell>
          <cell r="BB245">
            <v>0</v>
          </cell>
          <cell r="BC245">
            <v>26</v>
          </cell>
          <cell r="BD245">
            <v>6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200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0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5</v>
          </cell>
          <cell r="W246">
            <v>21.333333333333332</v>
          </cell>
          <cell r="X246">
            <v>23.4375</v>
          </cell>
          <cell r="Y246">
            <v>1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1</v>
          </cell>
          <cell r="AL246">
            <v>2.3333333333333335</v>
          </cell>
          <cell r="AM246">
            <v>42.857142857142854</v>
          </cell>
          <cell r="AN246">
            <v>0</v>
          </cell>
          <cell r="AO246">
            <v>0</v>
          </cell>
          <cell r="AP246"/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23.666666666666664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17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20</v>
          </cell>
          <cell r="W247">
            <v>38</v>
          </cell>
          <cell r="X247">
            <v>52.631578947368418</v>
          </cell>
          <cell r="Y247">
            <v>0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>
            <v>0</v>
          </cell>
          <cell r="AP247"/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3</v>
          </cell>
          <cell r="BB247">
            <v>0</v>
          </cell>
          <cell r="BC247">
            <v>3</v>
          </cell>
          <cell r="BD247">
            <v>17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42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5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39</v>
          </cell>
          <cell r="W248">
            <v>140.66666666666666</v>
          </cell>
          <cell r="X248">
            <v>27.725118483412324</v>
          </cell>
          <cell r="Y248">
            <v>7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7</v>
          </cell>
          <cell r="AL248">
            <v>24.666666666666668</v>
          </cell>
          <cell r="AM248">
            <v>28.378378378378379</v>
          </cell>
          <cell r="AN248">
            <v>0</v>
          </cell>
          <cell r="AO248">
            <v>0</v>
          </cell>
          <cell r="AP248"/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1</v>
          </cell>
          <cell r="BB248">
            <v>0</v>
          </cell>
          <cell r="BC248">
            <v>41</v>
          </cell>
          <cell r="BD248">
            <v>5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166.33333333333331</v>
          </cell>
        </row>
        <row r="249">
          <cell r="H249">
            <v>250</v>
          </cell>
          <cell r="I249" t="str">
            <v>ATAHUALPA</v>
          </cell>
          <cell r="J249">
            <v>9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9</v>
          </cell>
          <cell r="W249">
            <v>59.333333333333336</v>
          </cell>
          <cell r="X249">
            <v>15.168539325842694</v>
          </cell>
          <cell r="Y249">
            <v>0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2.3333333333333335</v>
          </cell>
          <cell r="AM249">
            <v>0</v>
          </cell>
          <cell r="AN249">
            <v>0</v>
          </cell>
          <cell r="AO249">
            <v>0</v>
          </cell>
          <cell r="AP249"/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9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61.666666666666671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12</v>
          </cell>
          <cell r="W250">
            <v>111.33333333333333</v>
          </cell>
          <cell r="X250">
            <v>10.778443113772456</v>
          </cell>
          <cell r="Y250">
            <v>0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2</v>
          </cell>
          <cell r="AM250">
            <v>0</v>
          </cell>
          <cell r="AN250">
            <v>0</v>
          </cell>
          <cell r="AO250">
            <v>0</v>
          </cell>
          <cell r="AP250"/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1</v>
          </cell>
          <cell r="BB250">
            <v>0</v>
          </cell>
          <cell r="BC250">
            <v>6</v>
          </cell>
          <cell r="BD250">
            <v>6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114.33333333333333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1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8</v>
          </cell>
          <cell r="W251">
            <v>84.666666666666671</v>
          </cell>
          <cell r="X251">
            <v>9.4488188976377945</v>
          </cell>
          <cell r="Y251">
            <v>1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1</v>
          </cell>
          <cell r="AL251">
            <v>6.666666666666667</v>
          </cell>
          <cell r="AM251">
            <v>15</v>
          </cell>
          <cell r="AN251">
            <v>0</v>
          </cell>
          <cell r="AO251">
            <v>0</v>
          </cell>
          <cell r="AP251"/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8</v>
          </cell>
          <cell r="BD251">
            <v>1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91.333333333333343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21.666666666666668</v>
          </cell>
          <cell r="X252">
            <v>0</v>
          </cell>
          <cell r="Y252">
            <v>0</v>
          </cell>
          <cell r="Z252">
            <v>0</v>
          </cell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0.33333333333333331</v>
          </cell>
          <cell r="AM252">
            <v>0</v>
          </cell>
          <cell r="AN252">
            <v>0</v>
          </cell>
          <cell r="AO252">
            <v>0</v>
          </cell>
          <cell r="AP252"/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0.33333333333333331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22.333333333333332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7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19</v>
          </cell>
          <cell r="W253">
            <v>54.666666666666664</v>
          </cell>
          <cell r="X253">
            <v>34.756097560975611</v>
          </cell>
          <cell r="Y253">
            <v>0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7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54.666666666666664</v>
          </cell>
        </row>
        <row r="254">
          <cell r="H254">
            <v>255</v>
          </cell>
          <cell r="I254" t="str">
            <v>SAN JUAN DEL MORONA</v>
          </cell>
          <cell r="J254">
            <v>1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1</v>
          </cell>
          <cell r="W254">
            <v>91.333333333333329</v>
          </cell>
          <cell r="X254">
            <v>1.0948905109489051</v>
          </cell>
          <cell r="Y254">
            <v>0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/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91.333333333333329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57.333333333333336</v>
          </cell>
          <cell r="X255">
            <v>0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0.33333333333333331</v>
          </cell>
          <cell r="AM255">
            <v>0</v>
          </cell>
          <cell r="AN255">
            <v>0</v>
          </cell>
          <cell r="AO255">
            <v>0</v>
          </cell>
          <cell r="AP255"/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0.66666666666666663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58.333333333333336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3</v>
          </cell>
          <cell r="W256">
            <v>38</v>
          </cell>
          <cell r="X256">
            <v>7.8947368421052628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/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39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13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28</v>
          </cell>
          <cell r="W257">
            <v>315.33333333333331</v>
          </cell>
          <cell r="X257">
            <v>8.8794926004228341</v>
          </cell>
          <cell r="Y257">
            <v>0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5.333333333333333</v>
          </cell>
          <cell r="AM257">
            <v>0</v>
          </cell>
          <cell r="AN257">
            <v>0</v>
          </cell>
          <cell r="AO257">
            <v>0</v>
          </cell>
          <cell r="AP257"/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13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320.66666666666663</v>
          </cell>
        </row>
        <row r="258">
          <cell r="H258">
            <v>259</v>
          </cell>
          <cell r="I258" t="str">
            <v>ANDOAS VIEJO</v>
          </cell>
          <cell r="J258">
            <v>7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7</v>
          </cell>
          <cell r="W258">
            <v>171</v>
          </cell>
          <cell r="X258">
            <v>4.0935672514619883</v>
          </cell>
          <cell r="Y258">
            <v>0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2</v>
          </cell>
          <cell r="AM258">
            <v>0</v>
          </cell>
          <cell r="AN258">
            <v>0</v>
          </cell>
          <cell r="AO258">
            <v>0</v>
          </cell>
          <cell r="AP258"/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7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173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33</v>
          </cell>
          <cell r="W259">
            <v>253.33333333333334</v>
          </cell>
          <cell r="X259">
            <v>13.026315789473683</v>
          </cell>
          <cell r="Y259">
            <v>0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0.66666666666666663</v>
          </cell>
          <cell r="AM259">
            <v>0</v>
          </cell>
          <cell r="AN259">
            <v>0</v>
          </cell>
          <cell r="AO259">
            <v>0</v>
          </cell>
          <cell r="AP259"/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</v>
          </cell>
          <cell r="BC259">
            <v>18</v>
          </cell>
          <cell r="BD259">
            <v>15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254.33333333333334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0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5</v>
          </cell>
          <cell r="W260">
            <v>42</v>
          </cell>
          <cell r="X260">
            <v>11.904761904761903</v>
          </cell>
          <cell r="Y260">
            <v>0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/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42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1</v>
          </cell>
          <cell r="W261">
            <v>53</v>
          </cell>
          <cell r="X261">
            <v>1.8867924528301887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1</v>
          </cell>
          <cell r="AM261">
            <v>0</v>
          </cell>
          <cell r="AN261">
            <v>0</v>
          </cell>
          <cell r="AO261">
            <v>0</v>
          </cell>
          <cell r="AP261"/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54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129</v>
          </cell>
          <cell r="X262">
            <v>0</v>
          </cell>
          <cell r="Y262">
            <v>0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1.3333333333333333</v>
          </cell>
          <cell r="AM262">
            <v>0</v>
          </cell>
          <cell r="AN262">
            <v>0</v>
          </cell>
          <cell r="AO262">
            <v>0</v>
          </cell>
          <cell r="AP262"/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130.33333333333334</v>
          </cell>
        </row>
        <row r="263">
          <cell r="H263">
            <v>264</v>
          </cell>
          <cell r="I263" t="str">
            <v>P.S. I-2 LOBOYACU</v>
          </cell>
          <cell r="J263">
            <v>9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9</v>
          </cell>
          <cell r="W263">
            <v>215.66666666666666</v>
          </cell>
          <cell r="X263">
            <v>4.1731066460587325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0.33333333333333331</v>
          </cell>
          <cell r="AM263">
            <v>0</v>
          </cell>
          <cell r="AN263">
            <v>0</v>
          </cell>
          <cell r="AO263">
            <v>0</v>
          </cell>
          <cell r="AP263"/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0.66666666666666663</v>
          </cell>
          <cell r="BB263">
            <v>0</v>
          </cell>
          <cell r="BC263">
            <v>9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216.66666666666666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12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21</v>
          </cell>
          <cell r="W264">
            <v>173.33333333333334</v>
          </cell>
          <cell r="X264">
            <v>12.115384615384615</v>
          </cell>
          <cell r="Y264">
            <v>0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2.3333333333333335</v>
          </cell>
          <cell r="AM264">
            <v>0</v>
          </cell>
          <cell r="AN264">
            <v>0</v>
          </cell>
          <cell r="AO264">
            <v>0</v>
          </cell>
          <cell r="AP264"/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0.33333333333333331</v>
          </cell>
          <cell r="BB264">
            <v>0</v>
          </cell>
          <cell r="BC264">
            <v>9</v>
          </cell>
          <cell r="BD264">
            <v>12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176.00000000000003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14</v>
          </cell>
          <cell r="W265">
            <v>92</v>
          </cell>
          <cell r="X265">
            <v>15.217391304347828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3</v>
          </cell>
          <cell r="AM265">
            <v>0</v>
          </cell>
          <cell r="AN265">
            <v>0</v>
          </cell>
          <cell r="AO265">
            <v>0</v>
          </cell>
          <cell r="AP265"/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95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16</v>
          </cell>
          <cell r="W266">
            <v>54</v>
          </cell>
          <cell r="X266">
            <v>29.629629629629626</v>
          </cell>
          <cell r="Y266">
            <v>0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0.66666666666666663</v>
          </cell>
          <cell r="AM266">
            <v>0</v>
          </cell>
          <cell r="AN266">
            <v>0</v>
          </cell>
          <cell r="AO266">
            <v>0</v>
          </cell>
          <cell r="AP266"/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54.666666666666664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13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20</v>
          </cell>
          <cell r="W267">
            <v>103.66666666666667</v>
          </cell>
          <cell r="X267">
            <v>19.292604501607716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3</v>
          </cell>
          <cell r="AM267">
            <v>0</v>
          </cell>
          <cell r="AN267">
            <v>0</v>
          </cell>
          <cell r="AO267">
            <v>0</v>
          </cell>
          <cell r="AP267"/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13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106.66666666666667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1</v>
          </cell>
          <cell r="W268">
            <v>28</v>
          </cell>
          <cell r="X268">
            <v>3.5714285714285712</v>
          </cell>
          <cell r="Y268">
            <v>0</v>
          </cell>
          <cell r="Z268">
            <v>0</v>
          </cell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0.33333333333333331</v>
          </cell>
          <cell r="AM268">
            <v>0</v>
          </cell>
          <cell r="AN268">
            <v>0</v>
          </cell>
          <cell r="AO268">
            <v>0</v>
          </cell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28.333333333333332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24.666666666666668</v>
          </cell>
          <cell r="X269">
            <v>0</v>
          </cell>
          <cell r="Y269">
            <v>0</v>
          </cell>
          <cell r="Z269">
            <v>0</v>
          </cell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0.33333333333333331</v>
          </cell>
          <cell r="AM269">
            <v>0</v>
          </cell>
          <cell r="AN269">
            <v>0</v>
          </cell>
          <cell r="AO269">
            <v>0</v>
          </cell>
          <cell r="AP269"/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25.333333333333332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4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12</v>
          </cell>
          <cell r="W270">
            <v>120</v>
          </cell>
          <cell r="X270">
            <v>10</v>
          </cell>
          <cell r="Y270">
            <v>0</v>
          </cell>
          <cell r="Z270">
            <v>0</v>
          </cell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0.33333333333333331</v>
          </cell>
          <cell r="AM270">
            <v>0</v>
          </cell>
          <cell r="AN270">
            <v>0</v>
          </cell>
          <cell r="AO270">
            <v>0</v>
          </cell>
          <cell r="AP270"/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4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120.33333333333333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2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4</v>
          </cell>
          <cell r="W271">
            <v>13.666666666666666</v>
          </cell>
          <cell r="X271">
            <v>29.268292682926834</v>
          </cell>
          <cell r="Y271">
            <v>0</v>
          </cell>
          <cell r="Z271">
            <v>0</v>
          </cell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/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2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13.666666666666666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26</v>
          </cell>
          <cell r="X272">
            <v>0</v>
          </cell>
          <cell r="Y272">
            <v>0</v>
          </cell>
          <cell r="Z272">
            <v>0</v>
          </cell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0.33333333333333331</v>
          </cell>
          <cell r="AM272">
            <v>0</v>
          </cell>
          <cell r="AN272">
            <v>0</v>
          </cell>
          <cell r="AO272">
            <v>0</v>
          </cell>
          <cell r="AP272"/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26.333333333333332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13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36</v>
          </cell>
          <cell r="W273">
            <v>244.66666666666666</v>
          </cell>
          <cell r="X273">
            <v>14.713896457765669</v>
          </cell>
          <cell r="Y273">
            <v>0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7</v>
          </cell>
          <cell r="AM273">
            <v>0</v>
          </cell>
          <cell r="AN273">
            <v>0</v>
          </cell>
          <cell r="AO273">
            <v>0</v>
          </cell>
          <cell r="AP273"/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0.33333333333333331</v>
          </cell>
          <cell r="BB273">
            <v>0</v>
          </cell>
          <cell r="BC273">
            <v>23</v>
          </cell>
          <cell r="BD273">
            <v>13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252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6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13</v>
          </cell>
          <cell r="W274">
            <v>42.666666666666664</v>
          </cell>
          <cell r="X274">
            <v>30.46875</v>
          </cell>
          <cell r="Y274">
            <v>0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0.33333333333333331</v>
          </cell>
          <cell r="AM274">
            <v>0</v>
          </cell>
          <cell r="AN274">
            <v>0</v>
          </cell>
          <cell r="AO274">
            <v>0</v>
          </cell>
          <cell r="AP274"/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0.33333333333333331</v>
          </cell>
          <cell r="BB274">
            <v>0</v>
          </cell>
          <cell r="BC274">
            <v>7</v>
          </cell>
          <cell r="BD274">
            <v>6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43.333333333333336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/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4.666666666666667</v>
          </cell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/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4.666666666666667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4</v>
          </cell>
          <cell r="W277">
            <v>45.333333333333336</v>
          </cell>
          <cell r="X277">
            <v>8.8235294117647047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/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4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45.333333333333336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32</v>
          </cell>
          <cell r="X278">
            <v>0</v>
          </cell>
          <cell r="Y278">
            <v>0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/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32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4</v>
          </cell>
          <cell r="W279">
            <v>56.333333333333336</v>
          </cell>
          <cell r="X279">
            <v>7.1005917159763312</v>
          </cell>
          <cell r="Y279">
            <v>1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1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/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56.333333333333336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1</v>
          </cell>
          <cell r="W280">
            <v>8.3333333333333339</v>
          </cell>
          <cell r="X280">
            <v>12</v>
          </cell>
          <cell r="Y280">
            <v>0</v>
          </cell>
          <cell r="Z280">
            <v>0</v>
          </cell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32</v>
          </cell>
          <cell r="AM280">
            <v>0</v>
          </cell>
          <cell r="AN280">
            <v>0</v>
          </cell>
          <cell r="AO280">
            <v>0</v>
          </cell>
          <cell r="AP280"/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40.333333333333336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0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15</v>
          </cell>
          <cell r="W281">
            <v>72.666666666666671</v>
          </cell>
          <cell r="X281">
            <v>20.642201834862384</v>
          </cell>
          <cell r="Y281">
            <v>0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0.33333333333333331</v>
          </cell>
          <cell r="AM281">
            <v>0</v>
          </cell>
          <cell r="AN281">
            <v>0</v>
          </cell>
          <cell r="AO281">
            <v>0</v>
          </cell>
          <cell r="AP281"/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0.33333333333333331</v>
          </cell>
          <cell r="BB281">
            <v>0</v>
          </cell>
          <cell r="BC281">
            <v>15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73.333333333333329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2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6</v>
          </cell>
          <cell r="W282">
            <v>99.666666666666671</v>
          </cell>
          <cell r="X282">
            <v>6.0200668896321066</v>
          </cell>
          <cell r="Y282">
            <v>0</v>
          </cell>
          <cell r="Z282">
            <v>0</v>
          </cell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/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0.66666666666666663</v>
          </cell>
          <cell r="BB282">
            <v>0</v>
          </cell>
          <cell r="BC282">
            <v>4</v>
          </cell>
          <cell r="BD282">
            <v>2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100.33333333333334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3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7</v>
          </cell>
          <cell r="W283">
            <v>187</v>
          </cell>
          <cell r="X283">
            <v>3.7433155080213902</v>
          </cell>
          <cell r="Y283">
            <v>0</v>
          </cell>
          <cell r="Z283">
            <v>0</v>
          </cell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6.666666666666667</v>
          </cell>
          <cell r="AM283">
            <v>0</v>
          </cell>
          <cell r="AN283">
            <v>0</v>
          </cell>
          <cell r="AO283">
            <v>0</v>
          </cell>
          <cell r="AP283"/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3</v>
          </cell>
          <cell r="BB283">
            <v>0</v>
          </cell>
          <cell r="BC283">
            <v>4</v>
          </cell>
          <cell r="BD283">
            <v>3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196.66666666666666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4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9</v>
          </cell>
          <cell r="W284">
            <v>74.666666666666671</v>
          </cell>
          <cell r="X284">
            <v>12.053571428571427</v>
          </cell>
          <cell r="Y284">
            <v>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2.3333333333333335</v>
          </cell>
          <cell r="AM284">
            <v>0</v>
          </cell>
          <cell r="AN284">
            <v>0</v>
          </cell>
          <cell r="AO284">
            <v>0</v>
          </cell>
          <cell r="AP284"/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4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51.666666666666664</v>
          </cell>
          <cell r="X285">
            <v>0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/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51.666666666666664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5</v>
          </cell>
          <cell r="W286">
            <v>96.333333333333329</v>
          </cell>
          <cell r="X286">
            <v>5.1903114186851216</v>
          </cell>
          <cell r="Y286">
            <v>1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1</v>
          </cell>
          <cell r="AL286">
            <v>2</v>
          </cell>
          <cell r="AM286">
            <v>50</v>
          </cell>
          <cell r="AN286">
            <v>0</v>
          </cell>
          <cell r="AO286">
            <v>0</v>
          </cell>
          <cell r="AP286"/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6</v>
          </cell>
          <cell r="BB286">
            <v>0</v>
          </cell>
          <cell r="BC286">
            <v>6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104.33333333333333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0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1</v>
          </cell>
          <cell r="W287">
            <v>88</v>
          </cell>
          <cell r="X287">
            <v>1.1363636363636365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3.3333333333333335</v>
          </cell>
          <cell r="AM287">
            <v>0</v>
          </cell>
          <cell r="AN287">
            <v>0</v>
          </cell>
          <cell r="AO287">
            <v>0</v>
          </cell>
          <cell r="AP287"/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91.333333333333329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12</v>
          </cell>
          <cell r="W288">
            <v>63.333333333333336</v>
          </cell>
          <cell r="X288">
            <v>18.947368421052634</v>
          </cell>
          <cell r="Y288">
            <v>0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/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63.333333333333336</v>
          </cell>
        </row>
        <row r="289">
          <cell r="H289">
            <v>291</v>
          </cell>
          <cell r="I289" t="str">
            <v>SANTA ROSA DE RAMON CASTILLA</v>
          </cell>
          <cell r="J289">
            <v>29</v>
          </cell>
          <cell r="K289">
            <v>2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31</v>
          </cell>
          <cell r="W289">
            <v>78.333333333333329</v>
          </cell>
          <cell r="X289">
            <v>39.574468085106382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9</v>
          </cell>
          <cell r="AO289">
            <v>0</v>
          </cell>
          <cell r="AP289"/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9</v>
          </cell>
          <cell r="BA289">
            <v>0</v>
          </cell>
          <cell r="BB289">
            <v>0</v>
          </cell>
          <cell r="BC289">
            <v>38</v>
          </cell>
          <cell r="BD289">
            <v>2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78.333333333333329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6</v>
          </cell>
          <cell r="W290">
            <v>49.666666666666664</v>
          </cell>
          <cell r="X290">
            <v>12.080536912751679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/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0.33333333333333331</v>
          </cell>
          <cell r="BB290">
            <v>0</v>
          </cell>
          <cell r="BC290">
            <v>6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50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31.333333333333332</v>
          </cell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/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0.33333333333333331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31.666666666666664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/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27.333333333333332</v>
          </cell>
          <cell r="X293">
            <v>0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</v>
          </cell>
          <cell r="AN293">
            <v>0</v>
          </cell>
          <cell r="AO293">
            <v>0</v>
          </cell>
          <cell r="AP293"/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27.666666666666664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8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13</v>
          </cell>
          <cell r="W294">
            <v>91.666666666666671</v>
          </cell>
          <cell r="X294">
            <v>14.181818181818182</v>
          </cell>
          <cell r="Y294">
            <v>0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/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8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91.666666666666671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5</v>
          </cell>
          <cell r="W295">
            <v>32.333333333333336</v>
          </cell>
          <cell r="X295">
            <v>15.463917525773194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/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32.333333333333336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1</v>
          </cell>
          <cell r="W296">
            <v>2.3333333333333335</v>
          </cell>
          <cell r="X296">
            <v>42.857142857142854</v>
          </cell>
          <cell r="Y296">
            <v>0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/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2.3333333333333335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13</v>
          </cell>
          <cell r="W297">
            <v>35.333333333333336</v>
          </cell>
          <cell r="X297">
            <v>36.79245283018868</v>
          </cell>
          <cell r="Y297">
            <v>0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/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35.333333333333336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0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1</v>
          </cell>
          <cell r="W298">
            <v>16</v>
          </cell>
          <cell r="X298">
            <v>6.25</v>
          </cell>
          <cell r="Y298">
            <v>0</v>
          </cell>
          <cell r="Z298">
            <v>0</v>
          </cell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/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16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3</v>
          </cell>
          <cell r="W299">
            <v>17.333333333333332</v>
          </cell>
          <cell r="X299">
            <v>17.30769230769231</v>
          </cell>
          <cell r="Y299">
            <v>0</v>
          </cell>
          <cell r="Z299">
            <v>0</v>
          </cell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/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17.333333333333332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8</v>
          </cell>
          <cell r="W300">
            <v>29</v>
          </cell>
          <cell r="X300">
            <v>27.586206896551722</v>
          </cell>
          <cell r="Y300">
            <v>0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/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29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2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11</v>
          </cell>
          <cell r="W301">
            <v>73.333333333333329</v>
          </cell>
          <cell r="X301">
            <v>15.000000000000002</v>
          </cell>
          <cell r="Y301">
            <v>0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/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0</v>
          </cell>
          <cell r="BB301">
            <v>0</v>
          </cell>
          <cell r="BC301">
            <v>9</v>
          </cell>
          <cell r="BD301">
            <v>2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73.333333333333329</v>
          </cell>
        </row>
        <row r="302">
          <cell r="H302">
            <v>304</v>
          </cell>
          <cell r="I302" t="str">
            <v>P.S. I-1 CENTRO AMERICA</v>
          </cell>
          <cell r="J302">
            <v>5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5</v>
          </cell>
          <cell r="W302">
            <v>51.666666666666664</v>
          </cell>
          <cell r="X302">
            <v>9.67741935483871</v>
          </cell>
          <cell r="Y302">
            <v>0</v>
          </cell>
          <cell r="Z302">
            <v>0</v>
          </cell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/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5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51.666666666666664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13</v>
          </cell>
          <cell r="W303">
            <v>56</v>
          </cell>
          <cell r="X303">
            <v>23.214285714285715</v>
          </cell>
          <cell r="Y303">
            <v>0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/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0.33333333333333331</v>
          </cell>
          <cell r="BB303">
            <v>0</v>
          </cell>
          <cell r="BC303">
            <v>13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56.333333333333336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79.333333333333329</v>
          </cell>
          <cell r="X304">
            <v>0</v>
          </cell>
          <cell r="Y304">
            <v>0</v>
          </cell>
          <cell r="Z304">
            <v>0</v>
          </cell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2.6666666666666665</v>
          </cell>
          <cell r="AM304">
            <v>0</v>
          </cell>
          <cell r="AN304">
            <v>0</v>
          </cell>
          <cell r="AO304">
            <v>0</v>
          </cell>
          <cell r="AP304"/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82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0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10</v>
          </cell>
          <cell r="W305">
            <v>78.666666666666671</v>
          </cell>
          <cell r="X305">
            <v>12.711864406779661</v>
          </cell>
          <cell r="Y305">
            <v>0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0.66666666666666663</v>
          </cell>
          <cell r="AM305">
            <v>0</v>
          </cell>
          <cell r="AN305">
            <v>0</v>
          </cell>
          <cell r="AO305">
            <v>0</v>
          </cell>
          <cell r="AP305"/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79.333333333333343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0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23</v>
          </cell>
          <cell r="W306">
            <v>69.333333333333329</v>
          </cell>
          <cell r="X306">
            <v>33.173076923076927</v>
          </cell>
          <cell r="Y306">
            <v>0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3</v>
          </cell>
          <cell r="AM306">
            <v>0</v>
          </cell>
          <cell r="AN306">
            <v>0</v>
          </cell>
          <cell r="AO306">
            <v>0</v>
          </cell>
          <cell r="AP306"/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72.333333333333329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9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15</v>
          </cell>
          <cell r="W307">
            <v>105.33333333333333</v>
          </cell>
          <cell r="X307">
            <v>14.240506329113925</v>
          </cell>
          <cell r="Y307">
            <v>0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/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9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105.33333333333333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3</v>
          </cell>
          <cell r="X308">
            <v>0</v>
          </cell>
          <cell r="Y308">
            <v>0</v>
          </cell>
          <cell r="Z308">
            <v>0</v>
          </cell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0.33333333333333331</v>
          </cell>
          <cell r="AM308">
            <v>0</v>
          </cell>
          <cell r="AN308">
            <v>0</v>
          </cell>
          <cell r="AO308">
            <v>0</v>
          </cell>
          <cell r="AP308"/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3.3333333333333335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3</v>
          </cell>
          <cell r="W309">
            <v>16.333333333333332</v>
          </cell>
          <cell r="X309">
            <v>18.367346938775512</v>
          </cell>
          <cell r="Y309">
            <v>0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/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16.333333333333332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30</v>
          </cell>
          <cell r="W310">
            <v>143.33333333333334</v>
          </cell>
          <cell r="X310">
            <v>20.930232558139533</v>
          </cell>
          <cell r="Y310">
            <v>0</v>
          </cell>
          <cell r="Z310">
            <v>1</v>
          </cell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1</v>
          </cell>
          <cell r="AL310">
            <v>0.33333333333333331</v>
          </cell>
          <cell r="AM310">
            <v>300</v>
          </cell>
          <cell r="AN310">
            <v>0</v>
          </cell>
          <cell r="AO310">
            <v>0</v>
          </cell>
          <cell r="AP310"/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143.66666666666669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11</v>
          </cell>
          <cell r="W311">
            <v>114</v>
          </cell>
          <cell r="X311">
            <v>9.6491228070175428</v>
          </cell>
          <cell r="Y311">
            <v>0</v>
          </cell>
          <cell r="Z311">
            <v>0</v>
          </cell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0.33333333333333331</v>
          </cell>
          <cell r="AM311">
            <v>0</v>
          </cell>
          <cell r="AN311">
            <v>0</v>
          </cell>
          <cell r="AO311">
            <v>0</v>
          </cell>
          <cell r="AP311"/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1.3333333333333333</v>
          </cell>
          <cell r="BB311">
            <v>0</v>
          </cell>
          <cell r="BC311">
            <v>7</v>
          </cell>
          <cell r="BD311">
            <v>4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115.66666666666666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3</v>
          </cell>
          <cell r="W312">
            <v>11.666666666666666</v>
          </cell>
          <cell r="X312">
            <v>25.714285714285719</v>
          </cell>
          <cell r="Y312">
            <v>0</v>
          </cell>
          <cell r="Z312">
            <v>0</v>
          </cell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/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11.666666666666666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>
            <v>33.333333333333336</v>
          </cell>
          <cell r="X313">
            <v>3</v>
          </cell>
          <cell r="Y313">
            <v>0</v>
          </cell>
          <cell r="Z313">
            <v>0</v>
          </cell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1</v>
          </cell>
          <cell r="AM313">
            <v>0</v>
          </cell>
          <cell r="AN313">
            <v>0</v>
          </cell>
          <cell r="AO313">
            <v>0</v>
          </cell>
          <cell r="AP313"/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34.333333333333336</v>
          </cell>
        </row>
        <row r="314">
          <cell r="H314">
            <v>6728</v>
          </cell>
          <cell r="I314" t="str">
            <v>LEONCIO PRADO</v>
          </cell>
          <cell r="J314">
            <v>8</v>
          </cell>
          <cell r="K314">
            <v>0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8</v>
          </cell>
          <cell r="W314">
            <v>97</v>
          </cell>
          <cell r="X314">
            <v>8.2474226804123703</v>
          </cell>
          <cell r="Y314">
            <v>0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/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5</v>
          </cell>
          <cell r="BB314">
            <v>0</v>
          </cell>
          <cell r="BC314">
            <v>8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102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11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22</v>
          </cell>
          <cell r="W315">
            <v>106</v>
          </cell>
          <cell r="X315">
            <v>20.754716981132077</v>
          </cell>
          <cell r="Y315">
            <v>0</v>
          </cell>
          <cell r="Z315">
            <v>0</v>
          </cell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/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11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106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41</v>
          </cell>
          <cell r="W316">
            <v>145.66666666666666</v>
          </cell>
          <cell r="X316">
            <v>28.146453089244854</v>
          </cell>
          <cell r="Y316">
            <v>0</v>
          </cell>
          <cell r="Z316">
            <v>0</v>
          </cell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2.3333333333333335</v>
          </cell>
          <cell r="AM316">
            <v>0</v>
          </cell>
          <cell r="AN316">
            <v>0</v>
          </cell>
          <cell r="AO316">
            <v>0</v>
          </cell>
          <cell r="AP316"/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148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3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10</v>
          </cell>
          <cell r="W317">
            <v>118.66666666666667</v>
          </cell>
          <cell r="X317">
            <v>8.4269662921348321</v>
          </cell>
          <cell r="Y317">
            <v>0</v>
          </cell>
          <cell r="Z317">
            <v>0</v>
          </cell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2</v>
          </cell>
          <cell r="AM317">
            <v>0</v>
          </cell>
          <cell r="AN317">
            <v>0</v>
          </cell>
          <cell r="AO317">
            <v>0</v>
          </cell>
          <cell r="AP317"/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1</v>
          </cell>
          <cell r="BB317">
            <v>0</v>
          </cell>
          <cell r="BC317">
            <v>7</v>
          </cell>
          <cell r="BD317">
            <v>3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121.66666666666667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1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1</v>
          </cell>
          <cell r="W318">
            <v>33</v>
          </cell>
          <cell r="X318">
            <v>3.0303030303030303</v>
          </cell>
          <cell r="Y318">
            <v>0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0.66666666666666663</v>
          </cell>
          <cell r="AM318">
            <v>0</v>
          </cell>
          <cell r="AN318">
            <v>0</v>
          </cell>
          <cell r="AO318">
            <v>0</v>
          </cell>
          <cell r="AP318"/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1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33.666666666666664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5</v>
          </cell>
          <cell r="W319">
            <v>42.666666666666664</v>
          </cell>
          <cell r="X319">
            <v>11.71875</v>
          </cell>
          <cell r="Y319">
            <v>0</v>
          </cell>
          <cell r="Z319">
            <v>0</v>
          </cell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/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42.666666666666664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4</v>
          </cell>
          <cell r="W320">
            <v>27.333333333333332</v>
          </cell>
          <cell r="X320">
            <v>14.634146341463417</v>
          </cell>
          <cell r="Y320">
            <v>0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/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27.333333333333332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0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2</v>
          </cell>
          <cell r="W321">
            <v>96.333333333333329</v>
          </cell>
          <cell r="X321">
            <v>2.0761245674740487</v>
          </cell>
          <cell r="Y321">
            <v>0</v>
          </cell>
          <cell r="Z321">
            <v>0</v>
          </cell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4.333333333333333</v>
          </cell>
          <cell r="AM321">
            <v>0</v>
          </cell>
          <cell r="AN321">
            <v>0</v>
          </cell>
          <cell r="AO321">
            <v>0</v>
          </cell>
          <cell r="AP321"/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2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100.66666666666666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12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24</v>
          </cell>
          <cell r="W322">
            <v>85</v>
          </cell>
          <cell r="X322">
            <v>28.235294117647058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/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1</v>
          </cell>
          <cell r="BB322">
            <v>0</v>
          </cell>
          <cell r="BC322">
            <v>12</v>
          </cell>
          <cell r="BD322">
            <v>12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86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1</v>
          </cell>
          <cell r="W323">
            <v>85</v>
          </cell>
          <cell r="X323">
            <v>1.1764705882352942</v>
          </cell>
          <cell r="Y323">
            <v>0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2.3333333333333335</v>
          </cell>
          <cell r="AM323">
            <v>0</v>
          </cell>
          <cell r="AN323">
            <v>0</v>
          </cell>
          <cell r="AO323">
            <v>0</v>
          </cell>
          <cell r="AP323"/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87.333333333333329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1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4</v>
          </cell>
          <cell r="W324">
            <v>21.333333333333332</v>
          </cell>
          <cell r="X324">
            <v>18.75</v>
          </cell>
          <cell r="Y324">
            <v>0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/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0.33333333333333331</v>
          </cell>
          <cell r="BB324">
            <v>0</v>
          </cell>
          <cell r="BC324">
            <v>3</v>
          </cell>
          <cell r="BD324">
            <v>1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21.666666666666664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5</v>
          </cell>
          <cell r="W325">
            <v>196</v>
          </cell>
          <cell r="X325">
            <v>2.5510204081632653</v>
          </cell>
          <cell r="Y325">
            <v>0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1.3333333333333333</v>
          </cell>
          <cell r="AM325">
            <v>0</v>
          </cell>
          <cell r="AN325">
            <v>0</v>
          </cell>
          <cell r="AO325">
            <v>0</v>
          </cell>
          <cell r="AP325"/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197.33333333333334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0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2</v>
          </cell>
          <cell r="W326">
            <v>17.333333333333332</v>
          </cell>
          <cell r="X326">
            <v>11.538461538461538</v>
          </cell>
          <cell r="Y326">
            <v>0</v>
          </cell>
          <cell r="Z326">
            <v>0</v>
          </cell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/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0.66666666666666663</v>
          </cell>
          <cell r="BB326">
            <v>0</v>
          </cell>
          <cell r="BC326">
            <v>2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18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46.666666666666664</v>
          </cell>
          <cell r="X327">
            <v>0</v>
          </cell>
          <cell r="Y327">
            <v>0</v>
          </cell>
          <cell r="Z327">
            <v>0</v>
          </cell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/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46.666666666666664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2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7</v>
          </cell>
          <cell r="W328">
            <v>16</v>
          </cell>
          <cell r="X328">
            <v>43.75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/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2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16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2</v>
          </cell>
          <cell r="W329">
            <v>20.666666666666668</v>
          </cell>
          <cell r="X329">
            <v>9.67741935483871</v>
          </cell>
          <cell r="Y329">
            <v>0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0.33333333333333331</v>
          </cell>
          <cell r="AM329">
            <v>0</v>
          </cell>
          <cell r="AN329">
            <v>0</v>
          </cell>
          <cell r="AO329">
            <v>0</v>
          </cell>
          <cell r="AP329"/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21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3</v>
          </cell>
          <cell r="W330">
            <v>34.666666666666664</v>
          </cell>
          <cell r="X330">
            <v>8.6538461538461551</v>
          </cell>
          <cell r="Y330">
            <v>0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/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34.666666666666664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1</v>
          </cell>
          <cell r="W331">
            <v>14</v>
          </cell>
          <cell r="X331">
            <v>7.1428571428571423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/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14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40.333333333333336</v>
          </cell>
          <cell r="X332">
            <v>0</v>
          </cell>
          <cell r="Y332">
            <v>0</v>
          </cell>
          <cell r="Z332">
            <v>0</v>
          </cell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0.33333333333333331</v>
          </cell>
          <cell r="AM332">
            <v>0</v>
          </cell>
          <cell r="AN332">
            <v>0</v>
          </cell>
          <cell r="AO332">
            <v>0</v>
          </cell>
          <cell r="AP332"/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40.666666666666671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0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3</v>
          </cell>
          <cell r="W333">
            <v>40</v>
          </cell>
          <cell r="X333">
            <v>7.5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/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3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40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0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2</v>
          </cell>
          <cell r="W334">
            <v>56.333333333333336</v>
          </cell>
          <cell r="X334">
            <v>3.5502958579881656</v>
          </cell>
          <cell r="Y334">
            <v>0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/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2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56.333333333333336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1</v>
          </cell>
          <cell r="W335">
            <v>9.3333333333333339</v>
          </cell>
          <cell r="X335">
            <v>10.714285714285714</v>
          </cell>
          <cell r="Y335">
            <v>0</v>
          </cell>
          <cell r="Z335">
            <v>0</v>
          </cell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/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9.3333333333333339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3</v>
          </cell>
          <cell r="W336">
            <v>18</v>
          </cell>
          <cell r="X336">
            <v>16.666666666666664</v>
          </cell>
          <cell r="Y336">
            <v>0</v>
          </cell>
          <cell r="Z336">
            <v>0</v>
          </cell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2.6666666666666665</v>
          </cell>
          <cell r="AM336">
            <v>0</v>
          </cell>
          <cell r="AN336">
            <v>0</v>
          </cell>
          <cell r="AO336">
            <v>0</v>
          </cell>
          <cell r="AP336"/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20.666666666666668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24.333333333333332</v>
          </cell>
          <cell r="X337">
            <v>0</v>
          </cell>
          <cell r="Y337">
            <v>0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/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24.333333333333332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22</v>
          </cell>
          <cell r="W338">
            <v>95.666666666666671</v>
          </cell>
          <cell r="X338">
            <v>22.99651567944251</v>
          </cell>
          <cell r="Y338">
            <v>0</v>
          </cell>
          <cell r="Z338">
            <v>0</v>
          </cell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0.33333333333333331</v>
          </cell>
          <cell r="AM338">
            <v>0</v>
          </cell>
          <cell r="AN338">
            <v>0</v>
          </cell>
          <cell r="AO338">
            <v>0</v>
          </cell>
          <cell r="AP338"/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0.33333333333333331</v>
          </cell>
          <cell r="BB338">
            <v>0</v>
          </cell>
          <cell r="BC338">
            <v>12</v>
          </cell>
          <cell r="BD338">
            <v>10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96.333333333333329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11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22</v>
          </cell>
          <cell r="W339">
            <v>170.66666666666666</v>
          </cell>
          <cell r="X339">
            <v>12.890625</v>
          </cell>
          <cell r="Y339">
            <v>0</v>
          </cell>
          <cell r="Z339">
            <v>0</v>
          </cell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1</v>
          </cell>
          <cell r="AM339">
            <v>0</v>
          </cell>
          <cell r="AN339">
            <v>0</v>
          </cell>
          <cell r="AO339">
            <v>0</v>
          </cell>
          <cell r="AP339"/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1.6666666666666667</v>
          </cell>
          <cell r="BB339">
            <v>0</v>
          </cell>
          <cell r="BC339">
            <v>11</v>
          </cell>
          <cell r="BD339">
            <v>11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173.33333333333331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13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30</v>
          </cell>
          <cell r="W340">
            <v>200.33333333333334</v>
          </cell>
          <cell r="X340">
            <v>14.975041597337771</v>
          </cell>
          <cell r="Y340">
            <v>0</v>
          </cell>
          <cell r="Z340">
            <v>0</v>
          </cell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1.3333333333333333</v>
          </cell>
          <cell r="AM340">
            <v>0</v>
          </cell>
          <cell r="AN340">
            <v>0</v>
          </cell>
          <cell r="AO340">
            <v>0</v>
          </cell>
          <cell r="AP340"/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1</v>
          </cell>
          <cell r="BB340">
            <v>0</v>
          </cell>
          <cell r="BC340">
            <v>17</v>
          </cell>
          <cell r="BD340">
            <v>13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202.66666666666669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1</v>
          </cell>
          <cell r="W341">
            <v>3</v>
          </cell>
          <cell r="X341">
            <v>33.333333333333329</v>
          </cell>
          <cell r="Y341">
            <v>0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/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3</v>
          </cell>
        </row>
        <row r="342">
          <cell r="H342">
            <v>7413</v>
          </cell>
          <cell r="I342" t="str">
            <v>P.S. I-1 SOLEDAD DE BALSAPUERTO</v>
          </cell>
          <cell r="J342">
            <v>6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6</v>
          </cell>
          <cell r="W342">
            <v>58.666666666666664</v>
          </cell>
          <cell r="X342">
            <v>10.227272727272728</v>
          </cell>
          <cell r="Y342">
            <v>0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/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6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58.666666666666664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/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6</v>
          </cell>
          <cell r="X344">
            <v>0</v>
          </cell>
          <cell r="Y344">
            <v>0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/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6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4</v>
          </cell>
          <cell r="W345">
            <v>71.666666666666671</v>
          </cell>
          <cell r="X345">
            <v>5.5813953488372094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/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71.666666666666671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0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1</v>
          </cell>
          <cell r="W346">
            <v>11</v>
          </cell>
          <cell r="X346">
            <v>9.0909090909090917</v>
          </cell>
          <cell r="Y346">
            <v>0</v>
          </cell>
          <cell r="Z346">
            <v>0</v>
          </cell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/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3.3333333333333335</v>
          </cell>
          <cell r="X347">
            <v>0</v>
          </cell>
          <cell r="Y347">
            <v>0</v>
          </cell>
          <cell r="Z347">
            <v>0</v>
          </cell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/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3.3333333333333335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25</v>
          </cell>
          <cell r="X348">
            <v>0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/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45.333333333333336</v>
          </cell>
          <cell r="X349">
            <v>0</v>
          </cell>
          <cell r="Y349">
            <v>0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/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45.333333333333336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8.6666666666666661</v>
          </cell>
          <cell r="X350">
            <v>0</v>
          </cell>
          <cell r="Y350">
            <v>0</v>
          </cell>
          <cell r="Z350">
            <v>0</v>
          </cell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/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8.6666666666666661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2</v>
          </cell>
          <cell r="W351">
            <v>25.666666666666668</v>
          </cell>
          <cell r="X351">
            <v>7.7922077922077921</v>
          </cell>
          <cell r="Y351">
            <v>2</v>
          </cell>
          <cell r="Z351">
            <v>0</v>
          </cell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/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25.666666666666668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7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20</v>
          </cell>
          <cell r="W352">
            <v>98.333333333333329</v>
          </cell>
          <cell r="X352">
            <v>20.33898305084746</v>
          </cell>
          <cell r="Y352">
            <v>0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/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7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98.333333333333329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/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/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/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/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/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/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/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/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/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/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/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/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/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/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/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/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/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/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/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/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/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5</v>
          </cell>
          <cell r="W374">
            <v>15.666666666666666</v>
          </cell>
          <cell r="X374">
            <v>31.914893617021278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/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15.666666666666666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/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/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/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/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1</v>
          </cell>
          <cell r="W379">
            <v>12.666666666666666</v>
          </cell>
          <cell r="X379">
            <v>7.8947368421052637</v>
          </cell>
          <cell r="Y379">
            <v>0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/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12.666666666666666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1</v>
          </cell>
          <cell r="W380">
            <v>14</v>
          </cell>
          <cell r="X380">
            <v>7.1428571428571423</v>
          </cell>
          <cell r="Y380">
            <v>0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/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0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5</v>
          </cell>
          <cell r="W381">
            <v>61.333333333333336</v>
          </cell>
          <cell r="X381">
            <v>8.1521739130434785</v>
          </cell>
          <cell r="Y381">
            <v>0</v>
          </cell>
          <cell r="Z381">
            <v>4</v>
          </cell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4</v>
          </cell>
          <cell r="AL381">
            <v>3.3333333333333335</v>
          </cell>
          <cell r="AM381">
            <v>120</v>
          </cell>
          <cell r="AN381">
            <v>0</v>
          </cell>
          <cell r="AO381">
            <v>0</v>
          </cell>
          <cell r="AP381"/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4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64.666666666666671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73.666666666666671</v>
          </cell>
          <cell r="X382">
            <v>0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7</v>
          </cell>
          <cell r="AM382">
            <v>0</v>
          </cell>
          <cell r="AN382">
            <v>0</v>
          </cell>
          <cell r="AO382">
            <v>0</v>
          </cell>
          <cell r="AP382"/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80.666666666666671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/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/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/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/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/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/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/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/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/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/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/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/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/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2</v>
          </cell>
          <cell r="W396">
            <v>32</v>
          </cell>
          <cell r="X396">
            <v>6.25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1</v>
          </cell>
          <cell r="AM396">
            <v>0</v>
          </cell>
          <cell r="AN396">
            <v>0</v>
          </cell>
          <cell r="AO396">
            <v>0</v>
          </cell>
          <cell r="AP396"/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33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/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/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/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/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/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/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/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/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/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/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/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/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/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/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/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/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/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/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/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/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/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/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/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/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/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/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2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5</v>
          </cell>
          <cell r="W423">
            <v>14.666666666666666</v>
          </cell>
          <cell r="X423">
            <v>34.090909090909093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/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0.33333333333333331</v>
          </cell>
          <cell r="BB423">
            <v>0</v>
          </cell>
          <cell r="BC423">
            <v>3</v>
          </cell>
          <cell r="BD423">
            <v>2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15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/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6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/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1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3</v>
          </cell>
          <cell r="W426">
            <v>26.666666666666668</v>
          </cell>
          <cell r="X426">
            <v>11.249999999999998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/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1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26.666666666666668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/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/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/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/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7</v>
          </cell>
          <cell r="W431">
            <v>67.666666666666671</v>
          </cell>
          <cell r="X431">
            <v>10.344827586206897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3</v>
          </cell>
          <cell r="AM431">
            <v>0</v>
          </cell>
          <cell r="AN431">
            <v>0</v>
          </cell>
          <cell r="AO431">
            <v>0</v>
          </cell>
          <cell r="AP431"/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70.666666666666671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/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/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6</v>
          </cell>
          <cell r="W434">
            <v>18.333333333333332</v>
          </cell>
          <cell r="X434">
            <v>32.727272727272727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/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18.333333333333332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8</v>
          </cell>
          <cell r="W435">
            <v>57.666666666666664</v>
          </cell>
          <cell r="X435">
            <v>13.872832369942198</v>
          </cell>
          <cell r="Y435">
            <v>0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2.3333333333333335</v>
          </cell>
          <cell r="AM435">
            <v>0</v>
          </cell>
          <cell r="AN435">
            <v>0</v>
          </cell>
          <cell r="AO435">
            <v>0</v>
          </cell>
          <cell r="AP435"/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5</v>
          </cell>
          <cell r="BD435">
            <v>3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60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2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2</v>
          </cell>
          <cell r="W436">
            <v>58</v>
          </cell>
          <cell r="X436">
            <v>3.4482758620689653</v>
          </cell>
          <cell r="Y436">
            <v>0</v>
          </cell>
          <cell r="Z436">
            <v>0</v>
          </cell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/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2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58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3</v>
          </cell>
          <cell r="W437">
            <v>19.333333333333332</v>
          </cell>
          <cell r="X437">
            <v>15.517241379310345</v>
          </cell>
          <cell r="Y437">
            <v>0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/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19.333333333333332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/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/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2</v>
          </cell>
          <cell r="W440">
            <v>24</v>
          </cell>
          <cell r="X440">
            <v>8.3333333333333321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/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2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24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/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/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/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/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6</v>
          </cell>
          <cell r="W445">
            <v>22.666666666666668</v>
          </cell>
          <cell r="X445">
            <v>26.47058823529412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/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22.666666666666668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/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5</v>
          </cell>
          <cell r="W447">
            <v>52</v>
          </cell>
          <cell r="X447">
            <v>9.6153846153846168</v>
          </cell>
          <cell r="Y447">
            <v>0</v>
          </cell>
          <cell r="Z447">
            <v>0</v>
          </cell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52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0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4</v>
          </cell>
          <cell r="W448">
            <v>56.333333333333336</v>
          </cell>
          <cell r="X448">
            <v>7.1005917159763312</v>
          </cell>
          <cell r="Y448">
            <v>0</v>
          </cell>
          <cell r="Z448">
            <v>0</v>
          </cell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56.333333333333336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4</v>
          </cell>
          <cell r="W449">
            <v>18.666666666666668</v>
          </cell>
          <cell r="X449">
            <v>21.428571428571427</v>
          </cell>
          <cell r="Y449">
            <v>0</v>
          </cell>
          <cell r="Z449">
            <v>0</v>
          </cell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18.666666666666668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8</v>
          </cell>
          <cell r="W451">
            <v>31</v>
          </cell>
          <cell r="X451">
            <v>25.806451612903224</v>
          </cell>
          <cell r="Y451">
            <v>0</v>
          </cell>
          <cell r="Z451">
            <v>0</v>
          </cell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31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4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5</v>
          </cell>
          <cell r="W452">
            <v>48.666666666666664</v>
          </cell>
          <cell r="X452">
            <v>10.273972602739727</v>
          </cell>
          <cell r="Y452">
            <v>0</v>
          </cell>
          <cell r="Z452">
            <v>0</v>
          </cell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4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48.666666666666664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2</v>
          </cell>
          <cell r="W454">
            <v>43</v>
          </cell>
          <cell r="X454">
            <v>4.6511627906976747</v>
          </cell>
          <cell r="Y454">
            <v>0</v>
          </cell>
          <cell r="Z454">
            <v>0</v>
          </cell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43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16.333333333333332</v>
          </cell>
          <cell r="X456">
            <v>0</v>
          </cell>
          <cell r="Y456">
            <v>0</v>
          </cell>
          <cell r="Z456">
            <v>0</v>
          </cell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16.333333333333332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18.333333333333332</v>
          </cell>
          <cell r="X457">
            <v>0</v>
          </cell>
          <cell r="Y457">
            <v>0</v>
          </cell>
          <cell r="Z457">
            <v>0</v>
          </cell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18.333333333333332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14</v>
          </cell>
          <cell r="X458">
            <v>0</v>
          </cell>
          <cell r="Y458">
            <v>0</v>
          </cell>
          <cell r="Z458">
            <v>0</v>
          </cell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8.6666666666666661</v>
          </cell>
          <cell r="X459">
            <v>0</v>
          </cell>
          <cell r="Y459">
            <v>0</v>
          </cell>
          <cell r="Z459">
            <v>0</v>
          </cell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8.6666666666666661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23</v>
          </cell>
          <cell r="X460">
            <v>0</v>
          </cell>
          <cell r="Y460">
            <v>0</v>
          </cell>
          <cell r="Z460">
            <v>0</v>
          </cell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23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47.666666666666664</v>
          </cell>
          <cell r="X467">
            <v>0</v>
          </cell>
          <cell r="Y467">
            <v>0</v>
          </cell>
          <cell r="Z467">
            <v>0</v>
          </cell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0.33333333333333331</v>
          </cell>
          <cell r="AM467">
            <v>0</v>
          </cell>
          <cell r="AN467">
            <v>0</v>
          </cell>
          <cell r="AO467">
            <v>0</v>
          </cell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9.3333333333333339</v>
          </cell>
          <cell r="X469">
            <v>0</v>
          </cell>
          <cell r="Y469">
            <v>0</v>
          </cell>
          <cell r="Z469">
            <v>0</v>
          </cell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9.3333333333333339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/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1</v>
          </cell>
          <cell r="W472">
            <v>16.666666666666668</v>
          </cell>
          <cell r="X472">
            <v>6</v>
          </cell>
          <cell r="Y472">
            <v>0</v>
          </cell>
          <cell r="Z472">
            <v>0</v>
          </cell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16.666666666666668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1</v>
          </cell>
          <cell r="W473">
            <v>25</v>
          </cell>
          <cell r="X473">
            <v>4</v>
          </cell>
          <cell r="Y473">
            <v>0</v>
          </cell>
          <cell r="Z473">
            <v>0</v>
          </cell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/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/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/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/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/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/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/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/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/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/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/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/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/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/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/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/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/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/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/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/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/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/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/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/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/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/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/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/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/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/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/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1</v>
          </cell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5</v>
          </cell>
          <cell r="W507">
            <v>37.333333333333336</v>
          </cell>
          <cell r="X507">
            <v>13.392857142857142</v>
          </cell>
          <cell r="Y507">
            <v>0</v>
          </cell>
          <cell r="Z507">
            <v>0</v>
          </cell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0.33333333333333331</v>
          </cell>
          <cell r="AM507">
            <v>0</v>
          </cell>
          <cell r="AN507">
            <v>0</v>
          </cell>
          <cell r="AO507">
            <v>0</v>
          </cell>
          <cell r="AP507"/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1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37.666666666666671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8</v>
          </cell>
          <cell r="W508">
            <v>62.666666666666664</v>
          </cell>
          <cell r="X508">
            <v>12.765957446808512</v>
          </cell>
          <cell r="Y508">
            <v>0</v>
          </cell>
          <cell r="Z508">
            <v>0</v>
          </cell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/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62.666666666666664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8</v>
          </cell>
          <cell r="W509">
            <v>61</v>
          </cell>
          <cell r="X509">
            <v>13.114754098360656</v>
          </cell>
          <cell r="Y509">
            <v>0</v>
          </cell>
          <cell r="Z509">
            <v>0</v>
          </cell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/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61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/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/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/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/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/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/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/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/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/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/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/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/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/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/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/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50</v>
          </cell>
          <cell r="X523">
            <v>0</v>
          </cell>
          <cell r="Y523">
            <v>0</v>
          </cell>
          <cell r="Z523">
            <v>0</v>
          </cell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/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50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/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/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/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/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1</v>
          </cell>
          <cell r="W526">
            <v>33.5</v>
          </cell>
          <cell r="X526">
            <v>2.9850746268656714</v>
          </cell>
          <cell r="Y526">
            <v>0</v>
          </cell>
          <cell r="Z526">
            <v>0</v>
          </cell>
          <cell r="AA526"/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0.5</v>
          </cell>
          <cell r="AM526">
            <v>0</v>
          </cell>
          <cell r="AN526">
            <v>0</v>
          </cell>
          <cell r="AO526">
            <v>0</v>
          </cell>
          <cell r="AP526"/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34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/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/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/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/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/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/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/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/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/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/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/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0</v>
          </cell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2</v>
          </cell>
          <cell r="W533">
            <v>23.5</v>
          </cell>
          <cell r="X533">
            <v>8.5106382978723403</v>
          </cell>
          <cell r="Y533">
            <v>0</v>
          </cell>
          <cell r="Z533">
            <v>0</v>
          </cell>
          <cell r="AA533"/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/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23.5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/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/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11</v>
          </cell>
          <cell r="K536">
            <v>0</v>
          </cell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11</v>
          </cell>
          <cell r="W536">
            <v>41.5</v>
          </cell>
          <cell r="X536">
            <v>26.506024096385545</v>
          </cell>
          <cell r="Y536">
            <v>0</v>
          </cell>
          <cell r="Z536">
            <v>0</v>
          </cell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8</v>
          </cell>
          <cell r="AM536">
            <v>0</v>
          </cell>
          <cell r="AN536">
            <v>0</v>
          </cell>
          <cell r="AO536">
            <v>0</v>
          </cell>
          <cell r="AP536"/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11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49.5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/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/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/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/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/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/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/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/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/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/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/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/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/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/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/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/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/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/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/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/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0</v>
          </cell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1</v>
          </cell>
          <cell r="W551">
            <v>35</v>
          </cell>
          <cell r="X551">
            <v>2.8571428571428572</v>
          </cell>
          <cell r="Y551">
            <v>0</v>
          </cell>
          <cell r="Z551">
            <v>0</v>
          </cell>
          <cell r="AA551"/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/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35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1</v>
          </cell>
          <cell r="W552">
            <v>21</v>
          </cell>
          <cell r="X552">
            <v>4.7619047619047619</v>
          </cell>
          <cell r="Y552">
            <v>0</v>
          </cell>
          <cell r="Z552">
            <v>0</v>
          </cell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/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21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3</v>
          </cell>
          <cell r="W553">
            <v>55</v>
          </cell>
          <cell r="X553">
            <v>5.4545454545454541</v>
          </cell>
          <cell r="Y553">
            <v>0</v>
          </cell>
          <cell r="Z553">
            <v>0</v>
          </cell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/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55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0</v>
          </cell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3</v>
          </cell>
          <cell r="W554">
            <v>32.5</v>
          </cell>
          <cell r="X554">
            <v>9.2307692307692317</v>
          </cell>
          <cell r="Y554">
            <v>0</v>
          </cell>
          <cell r="Z554">
            <v>0</v>
          </cell>
          <cell r="AA554"/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0.5</v>
          </cell>
          <cell r="AM554">
            <v>0</v>
          </cell>
          <cell r="AN554">
            <v>0</v>
          </cell>
          <cell r="AO554">
            <v>0</v>
          </cell>
          <cell r="AP554"/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33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/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/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2</v>
          </cell>
          <cell r="W556">
            <v>9.5</v>
          </cell>
          <cell r="X556">
            <v>21.052631578947366</v>
          </cell>
          <cell r="Y556">
            <v>0</v>
          </cell>
          <cell r="Z556">
            <v>0</v>
          </cell>
          <cell r="AA556"/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/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9.5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/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/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/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/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/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/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/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/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/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/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/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/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/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/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/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/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/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/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/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/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/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0</v>
          </cell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6</v>
          </cell>
          <cell r="W571">
            <v>18</v>
          </cell>
          <cell r="X571">
            <v>33.333333333333329</v>
          </cell>
          <cell r="Y571">
            <v>0</v>
          </cell>
          <cell r="Z571">
            <v>0</v>
          </cell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/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18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8</v>
          </cell>
          <cell r="W572">
            <v>98.5</v>
          </cell>
          <cell r="X572">
            <v>8.1218274111675122</v>
          </cell>
          <cell r="Y572">
            <v>0</v>
          </cell>
          <cell r="Z572">
            <v>0</v>
          </cell>
          <cell r="AA572"/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/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4</v>
          </cell>
          <cell r="BD572">
            <v>4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98.5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/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/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2</v>
          </cell>
          <cell r="W574">
            <v>7</v>
          </cell>
          <cell r="X574">
            <v>28.571428571428569</v>
          </cell>
          <cell r="Y574">
            <v>0</v>
          </cell>
          <cell r="Z574">
            <v>0</v>
          </cell>
          <cell r="AA574"/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/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/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/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/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/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/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/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/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/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/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/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/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/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/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/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/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/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/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/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/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/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/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/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/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/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/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/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16</v>
          </cell>
          <cell r="W593">
            <v>86</v>
          </cell>
          <cell r="X593">
            <v>18.604651162790699</v>
          </cell>
          <cell r="Y593">
            <v>0</v>
          </cell>
          <cell r="Z593">
            <v>0</v>
          </cell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0.5</v>
          </cell>
          <cell r="AM593">
            <v>0</v>
          </cell>
          <cell r="AN593">
            <v>0</v>
          </cell>
          <cell r="AO593">
            <v>0</v>
          </cell>
          <cell r="AP593"/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1.5</v>
          </cell>
          <cell r="BB593">
            <v>0</v>
          </cell>
          <cell r="BC593">
            <v>6</v>
          </cell>
          <cell r="BD593">
            <v>10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88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/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2</v>
          </cell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2</v>
          </cell>
          <cell r="W595">
            <v>29.5</v>
          </cell>
          <cell r="X595">
            <v>6.7796610169491522</v>
          </cell>
          <cell r="Y595">
            <v>0</v>
          </cell>
          <cell r="Z595">
            <v>0</v>
          </cell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4</v>
          </cell>
          <cell r="AM595">
            <v>0</v>
          </cell>
          <cell r="AN595">
            <v>0</v>
          </cell>
          <cell r="AO595">
            <v>0</v>
          </cell>
          <cell r="AP595"/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2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33.5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/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/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/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/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9</v>
          </cell>
          <cell r="W599">
            <v>35.5</v>
          </cell>
          <cell r="X599">
            <v>25.352112676056336</v>
          </cell>
          <cell r="Y599">
            <v>0</v>
          </cell>
          <cell r="Z599">
            <v>0</v>
          </cell>
          <cell r="AA599"/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/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35.5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1</v>
          </cell>
          <cell r="W600">
            <v>15.5</v>
          </cell>
          <cell r="X600">
            <v>6.4516129032258061</v>
          </cell>
          <cell r="Y600">
            <v>0</v>
          </cell>
          <cell r="Z600">
            <v>0</v>
          </cell>
          <cell r="AA600"/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/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/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3</v>
          </cell>
          <cell r="W602">
            <v>32</v>
          </cell>
          <cell r="X602">
            <v>9.375</v>
          </cell>
          <cell r="Y602">
            <v>0</v>
          </cell>
          <cell r="Z602">
            <v>0</v>
          </cell>
          <cell r="AA602"/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5</v>
          </cell>
          <cell r="AM602">
            <v>0</v>
          </cell>
          <cell r="AN602">
            <v>0</v>
          </cell>
          <cell r="AO602">
            <v>0</v>
          </cell>
          <cell r="AP602"/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3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37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/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/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/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/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/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/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9</v>
          </cell>
          <cell r="X606">
            <v>0</v>
          </cell>
          <cell r="Y606">
            <v>0</v>
          </cell>
          <cell r="Z606">
            <v>0</v>
          </cell>
          <cell r="AA606"/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/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9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4.5</v>
          </cell>
          <cell r="X607">
            <v>0</v>
          </cell>
          <cell r="Y607">
            <v>0</v>
          </cell>
          <cell r="Z607">
            <v>0</v>
          </cell>
          <cell r="AA607"/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/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4.5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/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/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0</v>
          </cell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3</v>
          </cell>
          <cell r="W609">
            <v>14</v>
          </cell>
          <cell r="X609">
            <v>21.428571428571427</v>
          </cell>
          <cell r="Y609">
            <v>0</v>
          </cell>
          <cell r="Z609">
            <v>0</v>
          </cell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/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0.5</v>
          </cell>
          <cell r="BB609">
            <v>0</v>
          </cell>
          <cell r="BC609">
            <v>3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14.5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/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/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10</v>
          </cell>
          <cell r="W611">
            <v>22.5</v>
          </cell>
          <cell r="X611">
            <v>44.444444444444443</v>
          </cell>
          <cell r="Y611">
            <v>0</v>
          </cell>
          <cell r="Z611">
            <v>0</v>
          </cell>
          <cell r="AA611"/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/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8</v>
          </cell>
          <cell r="BD611">
            <v>2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22.5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0</v>
          </cell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8</v>
          </cell>
          <cell r="W612">
            <v>14.5</v>
          </cell>
          <cell r="X612">
            <v>55.172413793103445</v>
          </cell>
          <cell r="Y612">
            <v>0</v>
          </cell>
          <cell r="Z612">
            <v>0</v>
          </cell>
          <cell r="AA612"/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/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14.5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9</v>
          </cell>
          <cell r="W613">
            <v>36.5</v>
          </cell>
          <cell r="X613">
            <v>24.657534246575342</v>
          </cell>
          <cell r="Y613">
            <v>0</v>
          </cell>
          <cell r="Z613">
            <v>0</v>
          </cell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/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36.5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0</v>
          </cell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3</v>
          </cell>
          <cell r="W614">
            <v>5</v>
          </cell>
          <cell r="X614">
            <v>60</v>
          </cell>
          <cell r="Y614">
            <v>0</v>
          </cell>
          <cell r="Z614">
            <v>0</v>
          </cell>
          <cell r="AA614"/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/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5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14</v>
          </cell>
          <cell r="W615">
            <v>20.5</v>
          </cell>
          <cell r="X615">
            <v>68.292682926829272</v>
          </cell>
          <cell r="Y615">
            <v>0</v>
          </cell>
          <cell r="Z615">
            <v>0</v>
          </cell>
          <cell r="AA615"/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/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20.5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0</v>
          </cell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7</v>
          </cell>
          <cell r="W616">
            <v>12</v>
          </cell>
          <cell r="X616">
            <v>58.333333333333336</v>
          </cell>
          <cell r="Y616">
            <v>0</v>
          </cell>
          <cell r="Z616">
            <v>0</v>
          </cell>
          <cell r="AA616"/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/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12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/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/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/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/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0</v>
          </cell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7</v>
          </cell>
          <cell r="W619">
            <v>12</v>
          </cell>
          <cell r="X619">
            <v>58.333333333333336</v>
          </cell>
          <cell r="Y619">
            <v>0</v>
          </cell>
          <cell r="Z619">
            <v>0</v>
          </cell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/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12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/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/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0</v>
          </cell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7</v>
          </cell>
          <cell r="W621">
            <v>7.5</v>
          </cell>
          <cell r="X621">
            <v>93.333333333333329</v>
          </cell>
          <cell r="Y621">
            <v>0</v>
          </cell>
          <cell r="Z621">
            <v>0</v>
          </cell>
          <cell r="AA621"/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/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7.5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5.5</v>
          </cell>
          <cell r="X622">
            <v>0</v>
          </cell>
          <cell r="Y622">
            <v>0</v>
          </cell>
          <cell r="Z622">
            <v>0</v>
          </cell>
          <cell r="AA622"/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/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0</v>
          </cell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7</v>
          </cell>
          <cell r="W623">
            <v>15</v>
          </cell>
          <cell r="X623">
            <v>46.666666666666664</v>
          </cell>
          <cell r="Y623">
            <v>4</v>
          </cell>
          <cell r="Z623">
            <v>3</v>
          </cell>
          <cell r="AA623"/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7</v>
          </cell>
          <cell r="AL623">
            <v>2.5</v>
          </cell>
          <cell r="AM623">
            <v>280</v>
          </cell>
          <cell r="AN623">
            <v>1</v>
          </cell>
          <cell r="AO623">
            <v>0</v>
          </cell>
          <cell r="AP623"/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1</v>
          </cell>
          <cell r="BA623">
            <v>0</v>
          </cell>
          <cell r="BB623">
            <v>0</v>
          </cell>
          <cell r="BC623">
            <v>12</v>
          </cell>
          <cell r="BD623">
            <v>3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17.5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6</v>
          </cell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17</v>
          </cell>
          <cell r="W624">
            <v>39</v>
          </cell>
          <cell r="X624">
            <v>43.589743589743591</v>
          </cell>
          <cell r="Y624">
            <v>0</v>
          </cell>
          <cell r="Z624">
            <v>0</v>
          </cell>
          <cell r="AA624"/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3.5</v>
          </cell>
          <cell r="AM624">
            <v>0</v>
          </cell>
          <cell r="AN624">
            <v>0</v>
          </cell>
          <cell r="AO624">
            <v>0</v>
          </cell>
          <cell r="AP624"/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6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42.5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8</v>
          </cell>
          <cell r="X625">
            <v>0</v>
          </cell>
          <cell r="Y625">
            <v>0</v>
          </cell>
          <cell r="Z625">
            <v>0</v>
          </cell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/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8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10</v>
          </cell>
          <cell r="X626">
            <v>0</v>
          </cell>
          <cell r="Y626">
            <v>0</v>
          </cell>
          <cell r="Z626">
            <v>0</v>
          </cell>
          <cell r="AA626"/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/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10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/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/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/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/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/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/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/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/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0.5</v>
          </cell>
          <cell r="X631">
            <v>0</v>
          </cell>
          <cell r="Y631">
            <v>0</v>
          </cell>
          <cell r="Z631">
            <v>0</v>
          </cell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/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/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/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/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/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/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/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/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/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2</v>
          </cell>
          <cell r="W636">
            <v>11</v>
          </cell>
          <cell r="X636">
            <v>18.181818181818183</v>
          </cell>
          <cell r="Y636">
            <v>0</v>
          </cell>
          <cell r="Z636">
            <v>0</v>
          </cell>
          <cell r="AA636"/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/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11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5</v>
          </cell>
          <cell r="X637">
            <v>0</v>
          </cell>
          <cell r="Y637">
            <v>0</v>
          </cell>
          <cell r="Z637">
            <v>0</v>
          </cell>
          <cell r="AA637"/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/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/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/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/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/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/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/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/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/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/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/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/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/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/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/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/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/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/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/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/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/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/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/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/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/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/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/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/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/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/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/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/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/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/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/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/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/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/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/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/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/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3</v>
          </cell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16</v>
          </cell>
          <cell r="W658">
            <v>20</v>
          </cell>
          <cell r="X658">
            <v>80</v>
          </cell>
          <cell r="Y658">
            <v>0</v>
          </cell>
          <cell r="Z658">
            <v>0</v>
          </cell>
          <cell r="AA658"/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/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3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20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/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/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/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/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/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/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/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/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/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/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/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/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/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/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/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/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33</v>
          </cell>
          <cell r="X667">
            <v>0</v>
          </cell>
          <cell r="Y667">
            <v>0</v>
          </cell>
          <cell r="Z667">
            <v>0</v>
          </cell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/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33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/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/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2</v>
          </cell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11</v>
          </cell>
          <cell r="W669">
            <v>64</v>
          </cell>
          <cell r="X669">
            <v>17.1875</v>
          </cell>
          <cell r="Y669">
            <v>0</v>
          </cell>
          <cell r="Z669">
            <v>0</v>
          </cell>
          <cell r="AA669"/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3</v>
          </cell>
          <cell r="AM669">
            <v>0</v>
          </cell>
          <cell r="AN669">
            <v>0</v>
          </cell>
          <cell r="AO669">
            <v>0</v>
          </cell>
          <cell r="AP669"/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2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67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1</v>
          </cell>
          <cell r="W670">
            <v>30</v>
          </cell>
          <cell r="X670">
            <v>3.3333333333333335</v>
          </cell>
          <cell r="Y670">
            <v>0</v>
          </cell>
          <cell r="Z670">
            <v>0</v>
          </cell>
          <cell r="AA670"/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/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1</v>
          </cell>
          <cell r="BB670">
            <v>0</v>
          </cell>
          <cell r="BC670">
            <v>1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31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1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/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2</v>
          </cell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4</v>
          </cell>
          <cell r="W672">
            <v>9</v>
          </cell>
          <cell r="X672">
            <v>44.444444444444443</v>
          </cell>
          <cell r="Y672">
            <v>0</v>
          </cell>
          <cell r="Z672">
            <v>0</v>
          </cell>
          <cell r="AA672"/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/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2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9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/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/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/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/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/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/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/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/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/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/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/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/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/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/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/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/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/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/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/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/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/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/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/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/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/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/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/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/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/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/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/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/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/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/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/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/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0</v>
          </cell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1</v>
          </cell>
          <cell r="W692">
            <v>19</v>
          </cell>
          <cell r="X692">
            <v>5.2631578947368416</v>
          </cell>
          <cell r="Y692">
            <v>0</v>
          </cell>
          <cell r="Z692">
            <v>0</v>
          </cell>
          <cell r="AA692"/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/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19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/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/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1</v>
          </cell>
          <cell r="X694">
            <v>0</v>
          </cell>
          <cell r="Y694">
            <v>0</v>
          </cell>
          <cell r="Z694">
            <v>0</v>
          </cell>
          <cell r="AA694"/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/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1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1</v>
          </cell>
          <cell r="X695">
            <v>0</v>
          </cell>
          <cell r="Y695">
            <v>0</v>
          </cell>
          <cell r="Z695">
            <v>0</v>
          </cell>
          <cell r="AA695"/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/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1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/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/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/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 t="str">
            <v>0</v>
          </cell>
          <cell r="AM697">
            <v>0</v>
          </cell>
          <cell r="AN697">
            <v>0</v>
          </cell>
          <cell r="AO697">
            <v>0</v>
          </cell>
          <cell r="AP697"/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 t="str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/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 t="str">
            <v>0</v>
          </cell>
          <cell r="AM698">
            <v>0</v>
          </cell>
          <cell r="AN698">
            <v>0</v>
          </cell>
          <cell r="AO698">
            <v>0</v>
          </cell>
          <cell r="AP698"/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 t="str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/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 t="str">
            <v>0</v>
          </cell>
          <cell r="AM699">
            <v>0</v>
          </cell>
          <cell r="AN699">
            <v>0</v>
          </cell>
          <cell r="AO699">
            <v>0</v>
          </cell>
          <cell r="AP699"/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 t="str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/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 t="str">
            <v>0</v>
          </cell>
          <cell r="AM700">
            <v>0</v>
          </cell>
          <cell r="AN700">
            <v>0</v>
          </cell>
          <cell r="AO700">
            <v>0</v>
          </cell>
          <cell r="AP700"/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 t="str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/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 t="str">
            <v>0</v>
          </cell>
          <cell r="AM701">
            <v>0</v>
          </cell>
          <cell r="AN701">
            <v>0</v>
          </cell>
          <cell r="AO701">
            <v>0</v>
          </cell>
          <cell r="AP701"/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 t="str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/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/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/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/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/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/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/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/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/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/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/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/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/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/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/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 t="str">
            <v>0</v>
          </cell>
          <cell r="AM709">
            <v>0</v>
          </cell>
          <cell r="AN709">
            <v>0</v>
          </cell>
          <cell r="AO709">
            <v>0</v>
          </cell>
          <cell r="AP709"/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 t="str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/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/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/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/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/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/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15</v>
          </cell>
          <cell r="W714">
            <v>16</v>
          </cell>
          <cell r="X714">
            <v>93.75</v>
          </cell>
          <cell r="Y714">
            <v>0</v>
          </cell>
          <cell r="Z714">
            <v>0</v>
          </cell>
          <cell r="AA714"/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/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16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0</v>
          </cell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4</v>
          </cell>
          <cell r="W715">
            <v>5</v>
          </cell>
          <cell r="X715">
            <v>80</v>
          </cell>
          <cell r="Y715">
            <v>0</v>
          </cell>
          <cell r="Z715">
            <v>0</v>
          </cell>
          <cell r="AA715"/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1</v>
          </cell>
          <cell r="AM715">
            <v>0</v>
          </cell>
          <cell r="AN715">
            <v>0</v>
          </cell>
          <cell r="AO715">
            <v>0</v>
          </cell>
          <cell r="AP715"/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6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/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 t="str">
            <v>0</v>
          </cell>
          <cell r="AM716">
            <v>0</v>
          </cell>
          <cell r="AN716">
            <v>0</v>
          </cell>
          <cell r="AO716">
            <v>0</v>
          </cell>
          <cell r="AP716"/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 t="str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/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/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/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 t="str">
            <v>0</v>
          </cell>
          <cell r="AM718">
            <v>0</v>
          </cell>
          <cell r="AN718">
            <v>0</v>
          </cell>
          <cell r="AO718">
            <v>0</v>
          </cell>
          <cell r="AP718"/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 t="str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2</v>
          </cell>
          <cell r="W719">
            <v>5</v>
          </cell>
          <cell r="X719">
            <v>40</v>
          </cell>
          <cell r="Y719">
            <v>0</v>
          </cell>
          <cell r="Z719">
            <v>0</v>
          </cell>
          <cell r="AA719"/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/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/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/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/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 t="str">
            <v>0</v>
          </cell>
          <cell r="AM721">
            <v>0</v>
          </cell>
          <cell r="AN721">
            <v>0</v>
          </cell>
          <cell r="AO721">
            <v>0</v>
          </cell>
          <cell r="AP721"/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 t="str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0</v>
          </cell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7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/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 t="str">
            <v>0</v>
          </cell>
          <cell r="AM722">
            <v>0</v>
          </cell>
          <cell r="AN722">
            <v>0</v>
          </cell>
          <cell r="AO722">
            <v>0</v>
          </cell>
          <cell r="AP722"/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 t="str">
            <v>0</v>
          </cell>
          <cell r="BB722">
            <v>0</v>
          </cell>
          <cell r="BC722">
            <v>7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/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/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2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/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 t="str">
            <v>0</v>
          </cell>
          <cell r="AM724">
            <v>0</v>
          </cell>
          <cell r="AN724">
            <v>0</v>
          </cell>
          <cell r="AO724">
            <v>0</v>
          </cell>
          <cell r="AP724"/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 t="str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/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/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/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/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/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 t="str">
            <v>0</v>
          </cell>
          <cell r="AM727">
            <v>0</v>
          </cell>
          <cell r="AN727">
            <v>0</v>
          </cell>
          <cell r="AO727">
            <v>0</v>
          </cell>
          <cell r="AP727"/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 t="str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/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/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/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/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 t="str">
            <v>0</v>
          </cell>
          <cell r="AM730">
            <v>0</v>
          </cell>
          <cell r="AN730">
            <v>0</v>
          </cell>
          <cell r="AO730">
            <v>0</v>
          </cell>
          <cell r="AP730"/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 t="str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/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/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/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/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/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 t="str">
            <v>0</v>
          </cell>
          <cell r="AM733">
            <v>0</v>
          </cell>
          <cell r="AN733">
            <v>0</v>
          </cell>
          <cell r="AO733">
            <v>0</v>
          </cell>
          <cell r="AP733"/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 t="str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3</v>
          </cell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3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/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 t="str">
            <v>0</v>
          </cell>
          <cell r="AM734">
            <v>0</v>
          </cell>
          <cell r="AN734">
            <v>0</v>
          </cell>
          <cell r="AO734">
            <v>0</v>
          </cell>
          <cell r="AP734"/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 t="str">
            <v>0</v>
          </cell>
          <cell r="BB734">
            <v>0</v>
          </cell>
          <cell r="BC734">
            <v>0</v>
          </cell>
          <cell r="BD734">
            <v>3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/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/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14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/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 t="str">
            <v>0</v>
          </cell>
          <cell r="AM736">
            <v>0</v>
          </cell>
          <cell r="AN736">
            <v>0</v>
          </cell>
          <cell r="AO736">
            <v>0</v>
          </cell>
          <cell r="AP736"/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 t="str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/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/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/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/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/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/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/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/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/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/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/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/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/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/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/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/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0</v>
          </cell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11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/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 t="str">
            <v>0</v>
          </cell>
          <cell r="AM745">
            <v>0</v>
          </cell>
          <cell r="AN745">
            <v>0</v>
          </cell>
          <cell r="AO745">
            <v>0</v>
          </cell>
          <cell r="AP745"/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 t="str">
            <v>0</v>
          </cell>
          <cell r="BB745">
            <v>0</v>
          </cell>
          <cell r="BC745">
            <v>11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/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 t="str">
            <v>0</v>
          </cell>
          <cell r="AM746">
            <v>0</v>
          </cell>
          <cell r="AN746">
            <v>0</v>
          </cell>
          <cell r="AO746">
            <v>0</v>
          </cell>
          <cell r="AP746"/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 t="str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2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/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 t="str">
            <v>0</v>
          </cell>
          <cell r="AM747">
            <v>0</v>
          </cell>
          <cell r="AN747">
            <v>0</v>
          </cell>
          <cell r="AO747">
            <v>0</v>
          </cell>
          <cell r="AP747"/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 t="str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/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/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6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/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 t="str">
            <v>0</v>
          </cell>
          <cell r="AM749">
            <v>0</v>
          </cell>
          <cell r="AN749">
            <v>0</v>
          </cell>
          <cell r="AO749">
            <v>0</v>
          </cell>
          <cell r="AP749"/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 t="str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/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/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/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/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/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/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/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/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/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/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/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 t="str">
            <v>0</v>
          </cell>
          <cell r="AM755">
            <v>0</v>
          </cell>
          <cell r="AN755">
            <v>0</v>
          </cell>
          <cell r="AO755">
            <v>0</v>
          </cell>
          <cell r="AP755"/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 t="str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/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/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/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 t="str">
            <v>0</v>
          </cell>
          <cell r="AM757">
            <v>0</v>
          </cell>
          <cell r="AN757">
            <v>0</v>
          </cell>
          <cell r="AO757">
            <v>0</v>
          </cell>
          <cell r="AP757"/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 t="str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/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/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/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/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/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/>
          <cell r="AQ760"/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9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/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 t="str">
            <v>0</v>
          </cell>
          <cell r="AM761">
            <v>0</v>
          </cell>
          <cell r="AN761">
            <v>0</v>
          </cell>
          <cell r="AO761">
            <v>0</v>
          </cell>
          <cell r="AP761"/>
          <cell r="AQ761"/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 t="str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0</v>
          </cell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5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/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 t="str">
            <v>0</v>
          </cell>
          <cell r="AM762">
            <v>0</v>
          </cell>
          <cell r="AN762">
            <v>0</v>
          </cell>
          <cell r="AO762">
            <v>0</v>
          </cell>
          <cell r="AP762"/>
          <cell r="AQ762"/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 t="str">
            <v>0</v>
          </cell>
          <cell r="BB762">
            <v>0</v>
          </cell>
          <cell r="BC762">
            <v>5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4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/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 t="str">
            <v>0</v>
          </cell>
          <cell r="AM763">
            <v>0</v>
          </cell>
          <cell r="AN763">
            <v>0</v>
          </cell>
          <cell r="AO763">
            <v>0</v>
          </cell>
          <cell r="AP763"/>
          <cell r="AQ763"/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 t="str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/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5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/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 t="str">
            <v>0</v>
          </cell>
          <cell r="AM764">
            <v>0</v>
          </cell>
          <cell r="AN764">
            <v>0</v>
          </cell>
          <cell r="AO764">
            <v>0</v>
          </cell>
          <cell r="AP764"/>
          <cell r="AQ764"/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 t="str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/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/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 t="str">
            <v>0</v>
          </cell>
          <cell r="AM765">
            <v>0</v>
          </cell>
          <cell r="AN765">
            <v>0</v>
          </cell>
          <cell r="AO765">
            <v>0</v>
          </cell>
          <cell r="AP765"/>
          <cell r="AQ765"/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 t="str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0</v>
          </cell>
          <cell r="L766"/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1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/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 t="str">
            <v>0</v>
          </cell>
          <cell r="AM766">
            <v>0</v>
          </cell>
          <cell r="AN766">
            <v>0</v>
          </cell>
          <cell r="AO766">
            <v>0</v>
          </cell>
          <cell r="AP766"/>
          <cell r="AQ766"/>
          <cell r="AR766"/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 t="str">
            <v>0</v>
          </cell>
          <cell r="BB766">
            <v>0</v>
          </cell>
          <cell r="BC766">
            <v>1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0</v>
          </cell>
          <cell r="L767"/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2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/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 t="str">
            <v>0</v>
          </cell>
          <cell r="AM767">
            <v>0</v>
          </cell>
          <cell r="AN767">
            <v>0</v>
          </cell>
          <cell r="AO767">
            <v>0</v>
          </cell>
          <cell r="AP767"/>
          <cell r="AQ767"/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 t="str">
            <v>0</v>
          </cell>
          <cell r="BB767">
            <v>0</v>
          </cell>
          <cell r="BC767">
            <v>2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16</v>
          </cell>
          <cell r="L768"/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59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/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 t="str">
            <v>0</v>
          </cell>
          <cell r="AM768">
            <v>0</v>
          </cell>
          <cell r="AN768">
            <v>0</v>
          </cell>
          <cell r="AO768">
            <v>0</v>
          </cell>
          <cell r="AP768"/>
          <cell r="AQ768"/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 t="str">
            <v>0</v>
          </cell>
          <cell r="BB768">
            <v>0</v>
          </cell>
          <cell r="BC768">
            <v>43</v>
          </cell>
          <cell r="BD768">
            <v>16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/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/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 t="str">
            <v>0</v>
          </cell>
          <cell r="AM769">
            <v>0</v>
          </cell>
          <cell r="AN769">
            <v>0</v>
          </cell>
          <cell r="AO769">
            <v>0</v>
          </cell>
          <cell r="AP769"/>
          <cell r="AQ769"/>
          <cell r="AR769"/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 t="str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0</v>
          </cell>
          <cell r="L770"/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2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/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/>
          <cell r="AQ770"/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2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/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/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 t="str">
            <v>0</v>
          </cell>
          <cell r="AM771">
            <v>0</v>
          </cell>
          <cell r="AN771">
            <v>0</v>
          </cell>
          <cell r="AO771">
            <v>0</v>
          </cell>
          <cell r="AP771"/>
          <cell r="AQ771"/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 t="str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1</v>
          </cell>
          <cell r="L772"/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2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/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 t="str">
            <v>0</v>
          </cell>
          <cell r="AM772">
            <v>0</v>
          </cell>
          <cell r="AN772">
            <v>0</v>
          </cell>
          <cell r="AO772">
            <v>0</v>
          </cell>
          <cell r="AP772"/>
          <cell r="AQ772"/>
          <cell r="AR772"/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 t="str">
            <v>0</v>
          </cell>
          <cell r="BB772">
            <v>0</v>
          </cell>
          <cell r="BC772">
            <v>1</v>
          </cell>
          <cell r="BD772">
            <v>1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/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6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/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 t="str">
            <v>0</v>
          </cell>
          <cell r="AM773">
            <v>0</v>
          </cell>
          <cell r="AN773">
            <v>0</v>
          </cell>
          <cell r="AO773">
            <v>0</v>
          </cell>
          <cell r="AP773"/>
          <cell r="AQ773"/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 t="str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/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/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 t="str">
            <v>0</v>
          </cell>
          <cell r="AM774">
            <v>0</v>
          </cell>
          <cell r="AN774">
            <v>0</v>
          </cell>
          <cell r="AO774">
            <v>0</v>
          </cell>
          <cell r="AP774"/>
          <cell r="AQ774"/>
          <cell r="AR774"/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 t="str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0</v>
          </cell>
          <cell r="L775"/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1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/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 t="str">
            <v>0</v>
          </cell>
          <cell r="AM775">
            <v>0</v>
          </cell>
          <cell r="AN775">
            <v>0</v>
          </cell>
          <cell r="AO775">
            <v>0</v>
          </cell>
          <cell r="AP775"/>
          <cell r="AQ775"/>
          <cell r="AR775"/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 t="str">
            <v>0</v>
          </cell>
          <cell r="BB775">
            <v>0</v>
          </cell>
          <cell r="BC775">
            <v>1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/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3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/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 t="str">
            <v>0</v>
          </cell>
          <cell r="AM776">
            <v>0</v>
          </cell>
          <cell r="AN776">
            <v>0</v>
          </cell>
          <cell r="AO776">
            <v>0</v>
          </cell>
          <cell r="AP776"/>
          <cell r="AQ776"/>
          <cell r="AR776"/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 t="str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0</v>
          </cell>
          <cell r="L777"/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1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/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 t="str">
            <v>0</v>
          </cell>
          <cell r="AM777">
            <v>0</v>
          </cell>
          <cell r="AN777">
            <v>0</v>
          </cell>
          <cell r="AO777">
            <v>0</v>
          </cell>
          <cell r="AP777"/>
          <cell r="AQ777"/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 t="str">
            <v>0</v>
          </cell>
          <cell r="BB777">
            <v>0</v>
          </cell>
          <cell r="BC777">
            <v>1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0</v>
          </cell>
          <cell r="L778"/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4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/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 t="str">
            <v>0</v>
          </cell>
          <cell r="AM778">
            <v>0</v>
          </cell>
          <cell r="AN778">
            <v>0</v>
          </cell>
          <cell r="AO778">
            <v>0</v>
          </cell>
          <cell r="AP778"/>
          <cell r="AQ778"/>
          <cell r="AR778"/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 t="str">
            <v>0</v>
          </cell>
          <cell r="BB778">
            <v>0</v>
          </cell>
          <cell r="BC778">
            <v>4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0</v>
          </cell>
          <cell r="L779"/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1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/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 t="str">
            <v>0</v>
          </cell>
          <cell r="AM779">
            <v>0</v>
          </cell>
          <cell r="AN779">
            <v>0</v>
          </cell>
          <cell r="AO779">
            <v>0</v>
          </cell>
          <cell r="AP779"/>
          <cell r="AQ779"/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 t="str">
            <v>0</v>
          </cell>
          <cell r="BB779">
            <v>0</v>
          </cell>
          <cell r="BC779">
            <v>1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1</v>
          </cell>
          <cell r="L780"/>
          <cell r="M780"/>
          <cell r="N780"/>
          <cell r="O780"/>
          <cell r="P780"/>
          <cell r="Q780"/>
          <cell r="R780"/>
          <cell r="S780"/>
          <cell r="T780"/>
          <cell r="U780"/>
          <cell r="V780">
            <v>1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/>
          <cell r="AB780"/>
          <cell r="AC780"/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 t="str">
            <v>0</v>
          </cell>
          <cell r="AM780">
            <v>0</v>
          </cell>
          <cell r="AN780">
            <v>0</v>
          </cell>
          <cell r="AO780">
            <v>0</v>
          </cell>
          <cell r="AP780"/>
          <cell r="AQ780"/>
          <cell r="AR780"/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 t="str">
            <v>0</v>
          </cell>
          <cell r="BB780">
            <v>0</v>
          </cell>
          <cell r="BC780">
            <v>0</v>
          </cell>
          <cell r="BD780">
            <v>1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0</v>
          </cell>
          <cell r="L781"/>
          <cell r="M781"/>
          <cell r="N781"/>
          <cell r="O781"/>
          <cell r="P781"/>
          <cell r="Q781"/>
          <cell r="R781"/>
          <cell r="S781"/>
          <cell r="T781"/>
          <cell r="U781"/>
          <cell r="V781">
            <v>9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/>
          <cell r="AB781"/>
          <cell r="AC781"/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 t="str">
            <v>0</v>
          </cell>
          <cell r="AM781">
            <v>0</v>
          </cell>
          <cell r="AN781">
            <v>0</v>
          </cell>
          <cell r="AO781">
            <v>0</v>
          </cell>
          <cell r="AP781"/>
          <cell r="AQ781"/>
          <cell r="AR781"/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 t="str">
            <v>0</v>
          </cell>
          <cell r="BB781">
            <v>0</v>
          </cell>
          <cell r="BC781">
            <v>9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1</v>
          </cell>
          <cell r="K782">
            <v>0</v>
          </cell>
          <cell r="L782"/>
          <cell r="M782"/>
          <cell r="N782"/>
          <cell r="O782"/>
          <cell r="P782"/>
          <cell r="Q782"/>
          <cell r="R782"/>
          <cell r="S782"/>
          <cell r="T782"/>
          <cell r="U782"/>
          <cell r="V782">
            <v>1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/>
          <cell r="AB782"/>
          <cell r="AC782"/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 t="str">
            <v>0</v>
          </cell>
          <cell r="AM782">
            <v>0</v>
          </cell>
          <cell r="AN782">
            <v>0</v>
          </cell>
          <cell r="AO782">
            <v>0</v>
          </cell>
          <cell r="AP782"/>
          <cell r="AQ782"/>
          <cell r="AR782"/>
          <cell r="AS782"/>
          <cell r="AT782"/>
          <cell r="AU782"/>
          <cell r="AV782"/>
          <cell r="AW782"/>
          <cell r="AX782"/>
          <cell r="AY782"/>
          <cell r="AZ782">
            <v>0</v>
          </cell>
          <cell r="BA782" t="str">
            <v>0</v>
          </cell>
          <cell r="BB782">
            <v>0</v>
          </cell>
          <cell r="BC782">
            <v>1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/>
          <cell r="M783"/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/>
          <cell r="AB783"/>
          <cell r="AC783"/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 t="str">
            <v>0</v>
          </cell>
          <cell r="AM783">
            <v>0</v>
          </cell>
          <cell r="AN783">
            <v>0</v>
          </cell>
          <cell r="AO783">
            <v>0</v>
          </cell>
          <cell r="AP783"/>
          <cell r="AQ783"/>
          <cell r="AR783"/>
          <cell r="AS783"/>
          <cell r="AT783"/>
          <cell r="AU783"/>
          <cell r="AV783"/>
          <cell r="AW783"/>
          <cell r="AX783"/>
          <cell r="AY783"/>
          <cell r="AZ783">
            <v>0</v>
          </cell>
          <cell r="BA783" t="str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/>
          <cell r="M784"/>
          <cell r="N784"/>
          <cell r="O784"/>
          <cell r="P784"/>
          <cell r="Q784"/>
          <cell r="R784"/>
          <cell r="S784"/>
          <cell r="T784"/>
          <cell r="U784"/>
          <cell r="V784">
            <v>4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/>
          <cell r="AB784"/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/>
          <cell r="AQ784"/>
          <cell r="AR784"/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8</v>
          </cell>
          <cell r="K785">
            <v>0</v>
          </cell>
          <cell r="L785"/>
          <cell r="M785"/>
          <cell r="N785"/>
          <cell r="O785"/>
          <cell r="P785"/>
          <cell r="Q785"/>
          <cell r="R785"/>
          <cell r="S785"/>
          <cell r="T785"/>
          <cell r="U785"/>
          <cell r="V785">
            <v>8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/>
          <cell r="AB785"/>
          <cell r="AC785"/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 t="str">
            <v>0</v>
          </cell>
          <cell r="AM785">
            <v>0</v>
          </cell>
          <cell r="AN785">
            <v>1</v>
          </cell>
          <cell r="AO785">
            <v>0</v>
          </cell>
          <cell r="AP785"/>
          <cell r="AQ785"/>
          <cell r="AR785"/>
          <cell r="AS785"/>
          <cell r="AT785"/>
          <cell r="AU785"/>
          <cell r="AV785"/>
          <cell r="AW785"/>
          <cell r="AX785"/>
          <cell r="AY785"/>
          <cell r="AZ785">
            <v>1</v>
          </cell>
          <cell r="BA785" t="str">
            <v>0</v>
          </cell>
          <cell r="BB785">
            <v>0</v>
          </cell>
          <cell r="BC785">
            <v>9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/>
          <cell r="M786"/>
          <cell r="N786"/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/>
          <cell r="AB786"/>
          <cell r="AC786"/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 t="str">
            <v>0</v>
          </cell>
          <cell r="AM786">
            <v>0</v>
          </cell>
          <cell r="AN786">
            <v>0</v>
          </cell>
          <cell r="AO786">
            <v>0</v>
          </cell>
          <cell r="AP786"/>
          <cell r="AQ786"/>
          <cell r="AR786"/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 t="str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0</v>
          </cell>
          <cell r="L787"/>
          <cell r="M787"/>
          <cell r="N787"/>
          <cell r="O787"/>
          <cell r="P787"/>
          <cell r="Q787"/>
          <cell r="R787"/>
          <cell r="S787"/>
          <cell r="T787"/>
          <cell r="U787"/>
          <cell r="V787">
            <v>6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/>
          <cell r="AB787"/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/>
          <cell r="AQ787"/>
          <cell r="AR787"/>
          <cell r="AS787"/>
          <cell r="AT787"/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6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/>
          <cell r="M788"/>
          <cell r="N788"/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/>
          <cell r="AB788"/>
          <cell r="AC788"/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 t="str">
            <v>0</v>
          </cell>
          <cell r="AM788">
            <v>0</v>
          </cell>
          <cell r="AN788">
            <v>0</v>
          </cell>
          <cell r="AO788">
            <v>0</v>
          </cell>
          <cell r="AP788"/>
          <cell r="AQ788"/>
          <cell r="AR788"/>
          <cell r="AS788"/>
          <cell r="AT788"/>
          <cell r="AU788"/>
          <cell r="AV788"/>
          <cell r="AW788"/>
          <cell r="AX788"/>
          <cell r="AY788"/>
          <cell r="AZ788">
            <v>0</v>
          </cell>
          <cell r="BA788" t="str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/>
          <cell r="M789"/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/>
          <cell r="AB789"/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/>
          <cell r="AQ789"/>
          <cell r="AR789"/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0.66666666666666663</v>
          </cell>
          <cell r="X6">
            <v>0</v>
          </cell>
          <cell r="Y6">
            <v>0</v>
          </cell>
          <cell r="Z6">
            <v>0</v>
          </cell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0.66666666666666663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0.66666666666666663</v>
          </cell>
          <cell r="X7">
            <v>0</v>
          </cell>
          <cell r="Y7">
            <v>0</v>
          </cell>
          <cell r="Z7">
            <v>0</v>
          </cell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0.66666666666666663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1.6666666666666667</v>
          </cell>
          <cell r="X8">
            <v>0</v>
          </cell>
          <cell r="Y8">
            <v>0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1.6666666666666667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2.3333333333333335</v>
          </cell>
          <cell r="X9">
            <v>0</v>
          </cell>
          <cell r="Y9">
            <v>0</v>
          </cell>
          <cell r="Z9">
            <v>0</v>
          </cell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2.3333333333333335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1.3333333333333333</v>
          </cell>
          <cell r="X10">
            <v>75</v>
          </cell>
          <cell r="Y10">
            <v>0</v>
          </cell>
          <cell r="Z10">
            <v>0</v>
          </cell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1.3333333333333333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5</v>
          </cell>
          <cell r="X11">
            <v>0</v>
          </cell>
          <cell r="Y11">
            <v>0</v>
          </cell>
          <cell r="Z11">
            <v>0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0.33333333333333331</v>
          </cell>
          <cell r="X12">
            <v>0</v>
          </cell>
          <cell r="Y12">
            <v>0</v>
          </cell>
          <cell r="Z12">
            <v>0</v>
          </cell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0.33333333333333331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11.333333333333334</v>
          </cell>
          <cell r="X13">
            <v>0</v>
          </cell>
          <cell r="Y13">
            <v>0</v>
          </cell>
          <cell r="Z13">
            <v>0</v>
          </cell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11.333333333333334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0.66666666666666663</v>
          </cell>
          <cell r="X15">
            <v>0</v>
          </cell>
          <cell r="Y15">
            <v>0</v>
          </cell>
          <cell r="Z15">
            <v>0</v>
          </cell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0.66666666666666663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 t="str">
            <v>0</v>
          </cell>
          <cell r="X16">
            <v>0</v>
          </cell>
          <cell r="Y16">
            <v>0</v>
          </cell>
          <cell r="Z16">
            <v>0</v>
          </cell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0.33333333333333331</v>
          </cell>
          <cell r="X17">
            <v>0</v>
          </cell>
          <cell r="Y17">
            <v>0</v>
          </cell>
          <cell r="Z17">
            <v>0</v>
          </cell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0.33333333333333331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0.33333333333333331</v>
          </cell>
          <cell r="X18">
            <v>0</v>
          </cell>
          <cell r="Y18">
            <v>0</v>
          </cell>
          <cell r="Z18">
            <v>0</v>
          </cell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0.33333333333333331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0.33333333333333331</v>
          </cell>
          <cell r="X19">
            <v>300</v>
          </cell>
          <cell r="Y19">
            <v>0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0.33333333333333331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5</v>
          </cell>
          <cell r="W20">
            <v>30.666666666666668</v>
          </cell>
          <cell r="X20">
            <v>16.304347826086957</v>
          </cell>
          <cell r="Y20">
            <v>0</v>
          </cell>
          <cell r="Z20">
            <v>0</v>
          </cell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30.666666666666668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4.333333333333333</v>
          </cell>
          <cell r="X21">
            <v>0</v>
          </cell>
          <cell r="Y21">
            <v>0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4.333333333333333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1</v>
          </cell>
          <cell r="X22">
            <v>0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0.33333333333333331</v>
          </cell>
          <cell r="X25">
            <v>0</v>
          </cell>
          <cell r="Y25">
            <v>0</v>
          </cell>
          <cell r="Z25">
            <v>0</v>
          </cell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0.33333333333333331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1.6666666666666667</v>
          </cell>
          <cell r="X27">
            <v>0</v>
          </cell>
          <cell r="Y27">
            <v>0</v>
          </cell>
          <cell r="Z27">
            <v>0</v>
          </cell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1.6666666666666667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1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2</v>
          </cell>
          <cell r="W28">
            <v>43</v>
          </cell>
          <cell r="X28">
            <v>4.6511627906976747</v>
          </cell>
          <cell r="Y28">
            <v>0</v>
          </cell>
          <cell r="Z28">
            <v>0</v>
          </cell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1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43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11</v>
          </cell>
          <cell r="W29">
            <v>5.666666666666667</v>
          </cell>
          <cell r="X29">
            <v>194.11764705882354</v>
          </cell>
          <cell r="Y29">
            <v>0</v>
          </cell>
          <cell r="Z29">
            <v>0</v>
          </cell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5.666666666666667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0.33333333333333331</v>
          </cell>
          <cell r="X30">
            <v>0</v>
          </cell>
          <cell r="Y30">
            <v>0</v>
          </cell>
          <cell r="Z30">
            <v>0</v>
          </cell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0.33333333333333331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3.6666666666666665</v>
          </cell>
          <cell r="X31">
            <v>0</v>
          </cell>
          <cell r="Y31">
            <v>0</v>
          </cell>
          <cell r="Z31">
            <v>0</v>
          </cell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3.6666666666666665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10.666666666666666</v>
          </cell>
          <cell r="X33">
            <v>0</v>
          </cell>
          <cell r="Y33">
            <v>0</v>
          </cell>
          <cell r="Z33">
            <v>0</v>
          </cell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10.666666666666666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2.3333333333333335</v>
          </cell>
          <cell r="X34">
            <v>0</v>
          </cell>
          <cell r="Y34">
            <v>0</v>
          </cell>
          <cell r="Z34">
            <v>0</v>
          </cell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2.3333333333333335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0.33333333333333331</v>
          </cell>
          <cell r="X35">
            <v>0</v>
          </cell>
          <cell r="Y35">
            <v>0</v>
          </cell>
          <cell r="Z35">
            <v>0</v>
          </cell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0.33333333333333331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1.3333333333333333</v>
          </cell>
          <cell r="X36">
            <v>0</v>
          </cell>
          <cell r="Y36">
            <v>0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1.3333333333333333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2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0.33333333333333331</v>
          </cell>
          <cell r="X39">
            <v>0</v>
          </cell>
          <cell r="Y39">
            <v>0</v>
          </cell>
          <cell r="Z39">
            <v>0</v>
          </cell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0.33333333333333331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5.333333333333333</v>
          </cell>
          <cell r="X41">
            <v>0</v>
          </cell>
          <cell r="Y41">
            <v>0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5.333333333333333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1.3333333333333333</v>
          </cell>
          <cell r="X44">
            <v>0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1.3333333333333333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2</v>
          </cell>
          <cell r="W54">
            <v>5</v>
          </cell>
          <cell r="X54">
            <v>40</v>
          </cell>
          <cell r="Y54">
            <v>0</v>
          </cell>
          <cell r="Z54">
            <v>0</v>
          </cell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1.3333333333333333</v>
          </cell>
          <cell r="X57">
            <v>0</v>
          </cell>
          <cell r="Y57">
            <v>0</v>
          </cell>
          <cell r="Z57">
            <v>0</v>
          </cell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1.3333333333333333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0.33333333333333331</v>
          </cell>
          <cell r="X58">
            <v>0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0.33333333333333331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0.33333333333333331</v>
          </cell>
          <cell r="X61">
            <v>0</v>
          </cell>
          <cell r="Y61">
            <v>0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0.33333333333333331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9</v>
          </cell>
          <cell r="X63">
            <v>0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9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0.33333333333333331</v>
          </cell>
          <cell r="X66">
            <v>0</v>
          </cell>
          <cell r="Y66">
            <v>0</v>
          </cell>
          <cell r="Z66">
            <v>0</v>
          </cell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0.33333333333333331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2</v>
          </cell>
          <cell r="W67">
            <v>9.6666666666666661</v>
          </cell>
          <cell r="X67">
            <v>20.689655172413797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9.6666666666666661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10</v>
          </cell>
          <cell r="X69">
            <v>0</v>
          </cell>
          <cell r="Y69">
            <v>0</v>
          </cell>
          <cell r="Z69">
            <v>0</v>
          </cell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10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3.3333333333333335</v>
          </cell>
          <cell r="X72">
            <v>0</v>
          </cell>
          <cell r="Y72">
            <v>0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3.3333333333333335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2</v>
          </cell>
          <cell r="W74">
            <v>0.33333333333333331</v>
          </cell>
          <cell r="X74">
            <v>600</v>
          </cell>
          <cell r="Y74">
            <v>0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0.33333333333333331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0.33333333333333331</v>
          </cell>
          <cell r="X76">
            <v>0</v>
          </cell>
          <cell r="Y76">
            <v>0</v>
          </cell>
          <cell r="Z76">
            <v>0</v>
          </cell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0.33333333333333331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0.33333333333333331</v>
          </cell>
          <cell r="X77">
            <v>0</v>
          </cell>
          <cell r="Y77">
            <v>0</v>
          </cell>
          <cell r="Z77">
            <v>0</v>
          </cell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0.33333333333333331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0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2</v>
          </cell>
          <cell r="W79">
            <v>1.3333333333333333</v>
          </cell>
          <cell r="X79">
            <v>150</v>
          </cell>
          <cell r="Y79">
            <v>0</v>
          </cell>
          <cell r="Z79">
            <v>0</v>
          </cell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1.3333333333333333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0.33333333333333331</v>
          </cell>
          <cell r="X81">
            <v>0</v>
          </cell>
          <cell r="Y81">
            <v>0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0.33333333333333331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0.33333333333333331</v>
          </cell>
          <cell r="X88">
            <v>0</v>
          </cell>
          <cell r="Y88">
            <v>0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0.33333333333333331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>
            <v>0.33333333333333331</v>
          </cell>
          <cell r="X91">
            <v>0</v>
          </cell>
          <cell r="Y91">
            <v>0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0.33333333333333331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1</v>
          </cell>
          <cell r="W93">
            <v>20.333333333333332</v>
          </cell>
          <cell r="X93">
            <v>4.9180327868852469</v>
          </cell>
          <cell r="Y93">
            <v>0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20.333333333333332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0.33333333333333331</v>
          </cell>
          <cell r="X94">
            <v>0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0.33333333333333331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4</v>
          </cell>
          <cell r="W95">
            <v>1.3333333333333333</v>
          </cell>
          <cell r="X95">
            <v>300</v>
          </cell>
          <cell r="Y95">
            <v>0</v>
          </cell>
          <cell r="Z95">
            <v>0</v>
          </cell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1.3333333333333333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0.33333333333333331</v>
          </cell>
          <cell r="X96">
            <v>0</v>
          </cell>
          <cell r="Y96">
            <v>0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0.33333333333333331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0.66666666666666663</v>
          </cell>
          <cell r="X97">
            <v>0</v>
          </cell>
          <cell r="Y97">
            <v>0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0.66666666666666663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1</v>
          </cell>
          <cell r="X98">
            <v>0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1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1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1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0.66666666666666663</v>
          </cell>
          <cell r="X103">
            <v>0</v>
          </cell>
          <cell r="Y103">
            <v>0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0.66666666666666663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1</v>
          </cell>
          <cell r="X104">
            <v>0</v>
          </cell>
          <cell r="Y104">
            <v>0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1</v>
          </cell>
          <cell r="X106">
            <v>0</v>
          </cell>
          <cell r="Y106">
            <v>0</v>
          </cell>
          <cell r="Z106">
            <v>0</v>
          </cell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4.666666666666667</v>
          </cell>
          <cell r="X107">
            <v>0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4.666666666666667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0.66666666666666663</v>
          </cell>
          <cell r="X110">
            <v>0</v>
          </cell>
          <cell r="Y110">
            <v>0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0.66666666666666663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12</v>
          </cell>
          <cell r="X111">
            <v>0</v>
          </cell>
          <cell r="Y111">
            <v>0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12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1.3333333333333333</v>
          </cell>
          <cell r="X113">
            <v>0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1.3333333333333333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4.333333333333333</v>
          </cell>
          <cell r="X115">
            <v>0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4.333333333333333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1.3333333333333333</v>
          </cell>
          <cell r="X116">
            <v>0</v>
          </cell>
          <cell r="Y116">
            <v>0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1.3333333333333333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0.66666666666666663</v>
          </cell>
          <cell r="X117">
            <v>0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0.66666666666666663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1</v>
          </cell>
          <cell r="K120">
            <v>0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1</v>
          </cell>
          <cell r="W120">
            <v>11.666666666666666</v>
          </cell>
          <cell r="X120">
            <v>8.5714285714285712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1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11.666666666666666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0.33333333333333331</v>
          </cell>
          <cell r="X121">
            <v>0</v>
          </cell>
          <cell r="Y121">
            <v>0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0.33333333333333331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15.333333333333334</v>
          </cell>
          <cell r="X123">
            <v>0</v>
          </cell>
          <cell r="Y123">
            <v>0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15.333333333333334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1</v>
          </cell>
          <cell r="X124">
            <v>0</v>
          </cell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1.3333333333333333</v>
          </cell>
          <cell r="X125">
            <v>0</v>
          </cell>
          <cell r="Y125">
            <v>0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1.3333333333333333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4</v>
          </cell>
          <cell r="X126">
            <v>0</v>
          </cell>
          <cell r="Y126">
            <v>0</v>
          </cell>
          <cell r="Z126">
            <v>0</v>
          </cell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4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2</v>
          </cell>
          <cell r="W127">
            <v>9</v>
          </cell>
          <cell r="X127">
            <v>22.222222222222221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9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0.66666666666666663</v>
          </cell>
          <cell r="X129">
            <v>0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0.66666666666666663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11.333333333333334</v>
          </cell>
          <cell r="X134">
            <v>0</v>
          </cell>
          <cell r="Y134">
            <v>0</v>
          </cell>
          <cell r="Z134">
            <v>0</v>
          </cell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11.333333333333334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2.6666666666666665</v>
          </cell>
          <cell r="X136">
            <v>0</v>
          </cell>
          <cell r="Y136">
            <v>0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2.6666666666666665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1</v>
          </cell>
          <cell r="W137">
            <v>0.33333333333333331</v>
          </cell>
          <cell r="X137">
            <v>300</v>
          </cell>
          <cell r="Y137">
            <v>0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0.33333333333333331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0.33333333333333331</v>
          </cell>
          <cell r="X138">
            <v>0</v>
          </cell>
          <cell r="Y138">
            <v>0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0.33333333333333331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0.33333333333333331</v>
          </cell>
          <cell r="X139">
            <v>0</v>
          </cell>
          <cell r="Y139">
            <v>0</v>
          </cell>
          <cell r="Z139">
            <v>0</v>
          </cell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0.33333333333333331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1.3333333333333333</v>
          </cell>
          <cell r="X148">
            <v>0</v>
          </cell>
          <cell r="Y148">
            <v>0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1.3333333333333333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1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6</v>
          </cell>
          <cell r="X151">
            <v>0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6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3.3333333333333335</v>
          </cell>
          <cell r="X156">
            <v>0</v>
          </cell>
          <cell r="Y156">
            <v>0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3.3333333333333335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0.33333333333333331</v>
          </cell>
          <cell r="X162">
            <v>0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0.33333333333333331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2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7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2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0.33333333333333331</v>
          </cell>
          <cell r="X169">
            <v>0</v>
          </cell>
          <cell r="Y169">
            <v>0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0.33333333333333331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1</v>
          </cell>
          <cell r="X170">
            <v>0</v>
          </cell>
          <cell r="Y170">
            <v>0</v>
          </cell>
          <cell r="Z170">
            <v>0</v>
          </cell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1</v>
          </cell>
          <cell r="W171">
            <v>0.33333333333333331</v>
          </cell>
          <cell r="X171">
            <v>300</v>
          </cell>
          <cell r="Y171">
            <v>0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0.33333333333333331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0.33333333333333331</v>
          </cell>
          <cell r="X172">
            <v>0</v>
          </cell>
          <cell r="Y172">
            <v>0</v>
          </cell>
          <cell r="Z172">
            <v>0</v>
          </cell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0.33333333333333331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0.66666666666666663</v>
          </cell>
          <cell r="X183">
            <v>0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0.66666666666666663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0.33333333333333331</v>
          </cell>
          <cell r="X185">
            <v>0</v>
          </cell>
          <cell r="Y185">
            <v>0</v>
          </cell>
          <cell r="Z185">
            <v>0</v>
          </cell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0.33333333333333331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3.3333333333333335</v>
          </cell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3.3333333333333335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5.333333333333333</v>
          </cell>
          <cell r="X187">
            <v>0</v>
          </cell>
          <cell r="Y187">
            <v>0</v>
          </cell>
          <cell r="Z187">
            <v>0</v>
          </cell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5.333333333333333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4</v>
          </cell>
          <cell r="W188">
            <v>10.333333333333334</v>
          </cell>
          <cell r="X188">
            <v>38.70967741935484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10.333333333333334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1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11.666666666666666</v>
          </cell>
          <cell r="X192">
            <v>0</v>
          </cell>
          <cell r="Y192">
            <v>0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11.666666666666666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2</v>
          </cell>
          <cell r="W194">
            <v>9</v>
          </cell>
          <cell r="X194">
            <v>22.222222222222221</v>
          </cell>
          <cell r="Y194">
            <v>0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9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1.3333333333333333</v>
          </cell>
          <cell r="X197">
            <v>0</v>
          </cell>
          <cell r="Y197">
            <v>0</v>
          </cell>
          <cell r="Z197">
            <v>0</v>
          </cell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1.3333333333333333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0.33333333333333331</v>
          </cell>
          <cell r="X198">
            <v>0</v>
          </cell>
          <cell r="Y198">
            <v>0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0.33333333333333331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0.33333333333333331</v>
          </cell>
          <cell r="X199">
            <v>0</v>
          </cell>
          <cell r="Y199">
            <v>0</v>
          </cell>
          <cell r="Z199">
            <v>0</v>
          </cell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0.33333333333333331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1</v>
          </cell>
          <cell r="X200">
            <v>0</v>
          </cell>
          <cell r="Y200">
            <v>0</v>
          </cell>
          <cell r="Z200">
            <v>0</v>
          </cell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0.66666666666666663</v>
          </cell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0.66666666666666663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0.66666666666666663</v>
          </cell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0.66666666666666663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1</v>
          </cell>
          <cell r="W211">
            <v>1.6666666666666667</v>
          </cell>
          <cell r="X211">
            <v>60</v>
          </cell>
          <cell r="Y211">
            <v>0</v>
          </cell>
          <cell r="Z211">
            <v>0</v>
          </cell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1.6666666666666667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0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2</v>
          </cell>
          <cell r="W212">
            <v>4.333333333333333</v>
          </cell>
          <cell r="X212">
            <v>46.153846153846153</v>
          </cell>
          <cell r="Y212">
            <v>0</v>
          </cell>
          <cell r="Z212">
            <v>0</v>
          </cell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4.333333333333333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1</v>
          </cell>
          <cell r="X214">
            <v>0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2.3333333333333335</v>
          </cell>
          <cell r="X222">
            <v>0</v>
          </cell>
          <cell r="Y222">
            <v>0</v>
          </cell>
          <cell r="Z222">
            <v>0</v>
          </cell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2.3333333333333335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2.6666666666666665</v>
          </cell>
          <cell r="X224">
            <v>0</v>
          </cell>
          <cell r="Y224">
            <v>0</v>
          </cell>
          <cell r="Z224">
            <v>0</v>
          </cell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2.6666666666666665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3</v>
          </cell>
          <cell r="X225">
            <v>0</v>
          </cell>
          <cell r="Y225">
            <v>0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2</v>
          </cell>
          <cell r="X228">
            <v>50</v>
          </cell>
          <cell r="Y228">
            <v>0</v>
          </cell>
          <cell r="Z228">
            <v>0</v>
          </cell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8</v>
          </cell>
          <cell r="X232">
            <v>0</v>
          </cell>
          <cell r="Y232">
            <v>0</v>
          </cell>
          <cell r="Z232">
            <v>0</v>
          </cell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8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0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6</v>
          </cell>
          <cell r="W234">
            <v>9</v>
          </cell>
          <cell r="X234">
            <v>66.666666666666657</v>
          </cell>
          <cell r="Y234">
            <v>0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9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0.33333333333333331</v>
          </cell>
          <cell r="X237">
            <v>0</v>
          </cell>
          <cell r="Y237">
            <v>0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0.33333333333333331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0.33333333333333331</v>
          </cell>
          <cell r="X239">
            <v>0</v>
          </cell>
          <cell r="Y239">
            <v>0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0.33333333333333331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1</v>
          </cell>
          <cell r="X240">
            <v>0</v>
          </cell>
          <cell r="Y240">
            <v>0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8</v>
          </cell>
          <cell r="X245">
            <v>0</v>
          </cell>
          <cell r="Y245">
            <v>0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8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0.33333333333333331</v>
          </cell>
          <cell r="X248">
            <v>0</v>
          </cell>
          <cell r="Y248">
            <v>0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0.33333333333333331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0.33333333333333331</v>
          </cell>
          <cell r="X249">
            <v>0</v>
          </cell>
          <cell r="Y249">
            <v>0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0.33333333333333331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0.33333333333333331</v>
          </cell>
          <cell r="X251">
            <v>0</v>
          </cell>
          <cell r="Y251">
            <v>0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0.33333333333333331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32</v>
          </cell>
          <cell r="X257">
            <v>0</v>
          </cell>
          <cell r="Y257">
            <v>0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32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1</v>
          </cell>
          <cell r="X261">
            <v>0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0.66666666666666663</v>
          </cell>
          <cell r="X262">
            <v>0</v>
          </cell>
          <cell r="Y262">
            <v>0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0.66666666666666663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6.333333333333333</v>
          </cell>
          <cell r="X263">
            <v>0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6.333333333333333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0.33333333333333331</v>
          </cell>
          <cell r="X264">
            <v>0</v>
          </cell>
          <cell r="Y264">
            <v>0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0.33333333333333331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5.666666666666667</v>
          </cell>
          <cell r="X267">
            <v>0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5.666666666666667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3.3333333333333335</v>
          </cell>
          <cell r="X270">
            <v>0</v>
          </cell>
          <cell r="Y270">
            <v>0</v>
          </cell>
          <cell r="Z270">
            <v>0</v>
          </cell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3.3333333333333335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1</v>
          </cell>
          <cell r="X273">
            <v>0</v>
          </cell>
          <cell r="Y273">
            <v>0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1</v>
          </cell>
          <cell r="W274">
            <v>0.33333333333333331</v>
          </cell>
          <cell r="X274">
            <v>300</v>
          </cell>
          <cell r="Y274">
            <v>0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0.33333333333333331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0.33333333333333331</v>
          </cell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0.33333333333333331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12.666666666666666</v>
          </cell>
          <cell r="X282">
            <v>0</v>
          </cell>
          <cell r="Y282">
            <v>0</v>
          </cell>
          <cell r="Z282">
            <v>0</v>
          </cell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12.666666666666666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7.666666666666667</v>
          </cell>
          <cell r="X283">
            <v>0</v>
          </cell>
          <cell r="Y283">
            <v>0</v>
          </cell>
          <cell r="Z283">
            <v>0</v>
          </cell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7.666666666666667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0.66666666666666663</v>
          </cell>
          <cell r="X284">
            <v>0</v>
          </cell>
          <cell r="Y284">
            <v>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0.66666666666666663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1</v>
          </cell>
          <cell r="W286">
            <v>2.3333333333333335</v>
          </cell>
          <cell r="X286">
            <v>42.857142857142854</v>
          </cell>
          <cell r="Y286">
            <v>0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2.3333333333333335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0.33333333333333331</v>
          </cell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0.33333333333333331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5</v>
          </cell>
          <cell r="K289">
            <v>0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5</v>
          </cell>
          <cell r="W289">
            <v>2.6666666666666665</v>
          </cell>
          <cell r="X289">
            <v>187.5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5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2.6666666666666665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1.3333333333333333</v>
          </cell>
          <cell r="X290">
            <v>0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1.3333333333333333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0.66666666666666663</v>
          </cell>
          <cell r="X294">
            <v>0</v>
          </cell>
          <cell r="Y294">
            <v>0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0.66666666666666663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0.33333333333333331</v>
          </cell>
          <cell r="X303">
            <v>0</v>
          </cell>
          <cell r="Y303">
            <v>0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0.33333333333333331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0.33333333333333331</v>
          </cell>
          <cell r="X304">
            <v>0</v>
          </cell>
          <cell r="Y304">
            <v>0</v>
          </cell>
          <cell r="Z304">
            <v>0</v>
          </cell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0.33333333333333331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1.3333333333333333</v>
          </cell>
          <cell r="X307">
            <v>0</v>
          </cell>
          <cell r="Y307">
            <v>0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1.3333333333333333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1.3333333333333333</v>
          </cell>
          <cell r="X310">
            <v>0</v>
          </cell>
          <cell r="Y310">
            <v>0</v>
          </cell>
          <cell r="Z310">
            <v>0</v>
          </cell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1.3333333333333333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4</v>
          </cell>
          <cell r="X311">
            <v>0</v>
          </cell>
          <cell r="Y311">
            <v>0</v>
          </cell>
          <cell r="Z311">
            <v>0</v>
          </cell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0.33333333333333331</v>
          </cell>
          <cell r="X313">
            <v>0</v>
          </cell>
          <cell r="Y313">
            <v>0</v>
          </cell>
          <cell r="Z313">
            <v>0</v>
          </cell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0.33333333333333331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0.33333333333333331</v>
          </cell>
          <cell r="X314">
            <v>0</v>
          </cell>
          <cell r="Y314">
            <v>0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0.33333333333333331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0.66666666666666663</v>
          </cell>
          <cell r="X316">
            <v>0</v>
          </cell>
          <cell r="Y316">
            <v>0</v>
          </cell>
          <cell r="Z316">
            <v>0</v>
          </cell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0.66666666666666663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1.3333333333333333</v>
          </cell>
          <cell r="X317">
            <v>0</v>
          </cell>
          <cell r="Y317">
            <v>0</v>
          </cell>
          <cell r="Z317">
            <v>0</v>
          </cell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1.3333333333333333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0.33333333333333331</v>
          </cell>
          <cell r="X324">
            <v>0</v>
          </cell>
          <cell r="Y324">
            <v>0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0.33333333333333331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3.6666666666666665</v>
          </cell>
          <cell r="X334">
            <v>0</v>
          </cell>
          <cell r="Y334">
            <v>0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3.6666666666666665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1</v>
          </cell>
          <cell r="X336">
            <v>0</v>
          </cell>
          <cell r="Y336">
            <v>0</v>
          </cell>
          <cell r="Z336">
            <v>0</v>
          </cell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2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2</v>
          </cell>
          <cell r="W339">
            <v>4</v>
          </cell>
          <cell r="X339">
            <v>50</v>
          </cell>
          <cell r="Y339">
            <v>0</v>
          </cell>
          <cell r="Z339">
            <v>0</v>
          </cell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2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4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1</v>
          </cell>
          <cell r="W340">
            <v>7.333333333333333</v>
          </cell>
          <cell r="X340">
            <v>13.636363636363638</v>
          </cell>
          <cell r="Y340">
            <v>0</v>
          </cell>
          <cell r="Z340">
            <v>0</v>
          </cell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7.333333333333333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1</v>
          </cell>
          <cell r="X342">
            <v>0</v>
          </cell>
          <cell r="Y342">
            <v>0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1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3.6666666666666665</v>
          </cell>
          <cell r="X345">
            <v>0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3.6666666666666665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0.33333333333333331</v>
          </cell>
          <cell r="X346">
            <v>0</v>
          </cell>
          <cell r="Y346">
            <v>0</v>
          </cell>
          <cell r="Z346">
            <v>0</v>
          </cell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0.33333333333333331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3</v>
          </cell>
          <cell r="X349">
            <v>0</v>
          </cell>
          <cell r="Y349">
            <v>0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8.3333333333333339</v>
          </cell>
          <cell r="X352">
            <v>0</v>
          </cell>
          <cell r="Y352">
            <v>0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8.3333333333333339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0.33333333333333331</v>
          </cell>
          <cell r="X381">
            <v>0</v>
          </cell>
          <cell r="Y381">
            <v>0</v>
          </cell>
          <cell r="Z381">
            <v>0</v>
          </cell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0.33333333333333331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0.33333333333333331</v>
          </cell>
          <cell r="X382">
            <v>0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0.33333333333333331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0.33333333333333331</v>
          </cell>
          <cell r="X426">
            <v>0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0.33333333333333331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0.66666666666666663</v>
          </cell>
          <cell r="X431">
            <v>0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0.66666666666666663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9</v>
          </cell>
          <cell r="X435">
            <v>0</v>
          </cell>
          <cell r="Y435">
            <v>0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9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0.66666666666666663</v>
          </cell>
          <cell r="X436">
            <v>0</v>
          </cell>
          <cell r="Y436">
            <v>0</v>
          </cell>
          <cell r="Z436">
            <v>0</v>
          </cell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0.66666666666666663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0.33333333333333331</v>
          </cell>
          <cell r="X437">
            <v>0</v>
          </cell>
          <cell r="Y437">
            <v>0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0.33333333333333331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0.66666666666666663</v>
          </cell>
          <cell r="X448">
            <v>0</v>
          </cell>
          <cell r="Y448">
            <v>0</v>
          </cell>
          <cell r="Z448">
            <v>0</v>
          </cell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0.66666666666666663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0.33333333333333331</v>
          </cell>
          <cell r="X449">
            <v>0</v>
          </cell>
          <cell r="Y449">
            <v>0</v>
          </cell>
          <cell r="Z449">
            <v>0</v>
          </cell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0.33333333333333331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1</v>
          </cell>
          <cell r="X452">
            <v>0</v>
          </cell>
          <cell r="Y452">
            <v>0</v>
          </cell>
          <cell r="Z452">
            <v>0</v>
          </cell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1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0.33333333333333331</v>
          </cell>
          <cell r="X509">
            <v>0</v>
          </cell>
          <cell r="Y509">
            <v>0</v>
          </cell>
          <cell r="Z509">
            <v>0</v>
          </cell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0.33333333333333331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/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/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/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/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/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/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/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/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/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/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/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/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/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/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/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/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/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/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0.33333333333333331</v>
          </cell>
          <cell r="X554">
            <v>0</v>
          </cell>
          <cell r="Y554">
            <v>0</v>
          </cell>
          <cell r="Z554">
            <v>0</v>
          </cell>
          <cell r="AA554"/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0.33333333333333331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/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/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/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/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/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/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/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/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/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/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/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/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/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/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/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/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/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/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/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/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1</v>
          </cell>
          <cell r="W593">
            <v>2.6666666666666665</v>
          </cell>
          <cell r="X593">
            <v>37.5</v>
          </cell>
          <cell r="Y593">
            <v>0</v>
          </cell>
          <cell r="Z593">
            <v>0</v>
          </cell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2.6666666666666665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/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/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/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/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/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/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/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/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/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/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/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/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/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/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/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/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/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/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/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/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/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/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/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/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/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/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/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/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/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/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/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/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/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/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/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/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/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/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/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/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/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/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/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/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/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/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/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/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/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/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/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/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/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/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0.33333333333333331</v>
          </cell>
          <cell r="X658">
            <v>0</v>
          </cell>
          <cell r="Y658">
            <v>0</v>
          </cell>
          <cell r="Z658">
            <v>0</v>
          </cell>
          <cell r="AA658"/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0.33333333333333331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/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/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/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/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/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/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/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/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/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/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7</v>
          </cell>
          <cell r="X670">
            <v>0</v>
          </cell>
          <cell r="Y670">
            <v>0</v>
          </cell>
          <cell r="Z670">
            <v>0</v>
          </cell>
          <cell r="AA670"/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7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/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/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/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/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/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/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/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/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/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/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/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/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/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/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/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/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/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/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/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/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/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/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/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/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/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/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/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/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/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/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/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/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/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/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/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/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/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/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/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/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/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/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/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/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/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/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/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/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/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/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/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/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/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/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/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/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/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/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/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/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/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/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/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/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/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/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/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/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/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/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/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/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/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/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/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/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/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/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/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/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/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/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/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/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/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/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/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/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/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/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/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/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/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/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/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/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0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/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/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/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/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/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/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/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/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/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/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/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/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/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/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/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/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/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/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/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/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/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/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/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/>
          <cell r="M780"/>
          <cell r="N780"/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/>
          <cell r="AB780"/>
          <cell r="AC780"/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/>
          <cell r="M781"/>
          <cell r="N781"/>
          <cell r="O781"/>
          <cell r="P781"/>
          <cell r="Q781"/>
          <cell r="R781"/>
          <cell r="S781"/>
          <cell r="T781"/>
          <cell r="U781"/>
          <cell r="V781">
            <v>0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/>
          <cell r="AB781"/>
          <cell r="AC781"/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/>
          <cell r="M782"/>
          <cell r="N782"/>
          <cell r="O782"/>
          <cell r="P782"/>
          <cell r="Q782"/>
          <cell r="R782"/>
          <cell r="S782"/>
          <cell r="T782"/>
          <cell r="U782"/>
          <cell r="V782">
            <v>0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/>
          <cell r="AB782"/>
          <cell r="AC782"/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/>
          <cell r="M783"/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/>
          <cell r="AB783"/>
          <cell r="AC783"/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/>
          <cell r="M784"/>
          <cell r="N784"/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/>
          <cell r="AB784"/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/>
          <cell r="M785"/>
          <cell r="N785"/>
          <cell r="O785"/>
          <cell r="P785"/>
          <cell r="Q785"/>
          <cell r="R785"/>
          <cell r="S785"/>
          <cell r="T785"/>
          <cell r="U785"/>
          <cell r="V785">
            <v>0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/>
          <cell r="AB785"/>
          <cell r="AC785"/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/>
          <cell r="M786"/>
          <cell r="N786"/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/>
          <cell r="AB786"/>
          <cell r="AC786"/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/>
          <cell r="M787"/>
          <cell r="N787"/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/>
          <cell r="AB787"/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/>
          <cell r="M788"/>
          <cell r="N788"/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/>
          <cell r="AB788"/>
          <cell r="AC788"/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/>
          <cell r="M789"/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/>
          <cell r="AB789"/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3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4.333333333333333</v>
          </cell>
          <cell r="X15">
            <v>0</v>
          </cell>
          <cell r="Y15">
            <v>0</v>
          </cell>
          <cell r="Z15">
            <v>0</v>
          </cell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28.666666666666668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33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1.3333333333333333</v>
          </cell>
          <cell r="X20">
            <v>0</v>
          </cell>
          <cell r="Y20">
            <v>0</v>
          </cell>
          <cell r="Z20">
            <v>0</v>
          </cell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3.333333333333333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0.16666666666666666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0.16666666666666666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 t="str">
            <v>0</v>
          </cell>
          <cell r="X23">
            <v>0</v>
          </cell>
          <cell r="Y23">
            <v>0</v>
          </cell>
          <cell r="Z23">
            <v>0</v>
          </cell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6.333333333333333</v>
          </cell>
          <cell r="X30">
            <v>0</v>
          </cell>
          <cell r="Y30">
            <v>0</v>
          </cell>
          <cell r="Z30">
            <v>0</v>
          </cell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3.6666666666666665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10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0</v>
          </cell>
          <cell r="W31" t="str">
            <v>0</v>
          </cell>
          <cell r="X31">
            <v>0</v>
          </cell>
          <cell r="Y31">
            <v>0</v>
          </cell>
          <cell r="Z31">
            <v>0</v>
          </cell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2</v>
          </cell>
          <cell r="W45" t="str">
            <v>0</v>
          </cell>
          <cell r="X45">
            <v>0</v>
          </cell>
          <cell r="Y45">
            <v>0</v>
          </cell>
          <cell r="Z45">
            <v>0</v>
          </cell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 t="str">
            <v>0</v>
          </cell>
          <cell r="AM45">
            <v>0</v>
          </cell>
          <cell r="AN45">
            <v>0</v>
          </cell>
          <cell r="AO45">
            <v>0</v>
          </cell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 t="str">
            <v>0</v>
          </cell>
          <cell r="BB45">
            <v>0</v>
          </cell>
          <cell r="BC45">
            <v>2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0</v>
          </cell>
          <cell r="W46" t="str">
            <v>0</v>
          </cell>
          <cell r="X46">
            <v>0</v>
          </cell>
          <cell r="Y46">
            <v>0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0.5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0</v>
          </cell>
          <cell r="W66" t="str">
            <v>0</v>
          </cell>
          <cell r="X66">
            <v>0</v>
          </cell>
          <cell r="Y66">
            <v>0</v>
          </cell>
          <cell r="Z66">
            <v>0</v>
          </cell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0</v>
          </cell>
          <cell r="W67" t="str">
            <v>0</v>
          </cell>
          <cell r="X67">
            <v>0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0.33333333333333331</v>
          </cell>
          <cell r="X69">
            <v>0</v>
          </cell>
          <cell r="Y69">
            <v>0</v>
          </cell>
          <cell r="Z69">
            <v>0</v>
          </cell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0</v>
          </cell>
          <cell r="W70" t="str">
            <v>0</v>
          </cell>
          <cell r="X70">
            <v>0</v>
          </cell>
          <cell r="Y70">
            <v>0</v>
          </cell>
          <cell r="Z70">
            <v>0</v>
          </cell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5.666666666666667</v>
          </cell>
          <cell r="X72">
            <v>0</v>
          </cell>
          <cell r="Y72">
            <v>0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0.33333333333333331</v>
          </cell>
          <cell r="AM72">
            <v>0</v>
          </cell>
          <cell r="AN72">
            <v>0</v>
          </cell>
          <cell r="AO72">
            <v>0</v>
          </cell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6.5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12.5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12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1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1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5.666666666666667</v>
          </cell>
          <cell r="X89">
            <v>0</v>
          </cell>
          <cell r="Y89">
            <v>0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11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17.666666666666668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0</v>
          </cell>
          <cell r="W91" t="str">
            <v>0</v>
          </cell>
          <cell r="X91">
            <v>0</v>
          </cell>
          <cell r="Y91">
            <v>0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1</v>
          </cell>
          <cell r="X96">
            <v>0</v>
          </cell>
          <cell r="Y96">
            <v>0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1.5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2.5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29</v>
          </cell>
          <cell r="K98">
            <v>4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33</v>
          </cell>
          <cell r="W98">
            <v>0.33333333333333331</v>
          </cell>
          <cell r="X98">
            <v>9900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0.16666666666666666</v>
          </cell>
          <cell r="BB98">
            <v>0</v>
          </cell>
          <cell r="BC98">
            <v>29</v>
          </cell>
          <cell r="BD98">
            <v>4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0.5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 t="str">
            <v>0</v>
          </cell>
          <cell r="X100">
            <v>0</v>
          </cell>
          <cell r="Y100">
            <v>0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1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0</v>
          </cell>
          <cell r="BB101">
            <v>0</v>
          </cell>
          <cell r="BC101">
            <v>1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 t="str">
            <v>0</v>
          </cell>
          <cell r="X102">
            <v>0</v>
          </cell>
          <cell r="Y102">
            <v>0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 t="str">
            <v>0</v>
          </cell>
          <cell r="X103">
            <v>0</v>
          </cell>
          <cell r="Y103">
            <v>0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0.66666666666666663</v>
          </cell>
          <cell r="X104">
            <v>0</v>
          </cell>
          <cell r="Y104">
            <v>0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2.3333333333333335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3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0.33333333333333331</v>
          </cell>
          <cell r="X108">
            <v>0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0.5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 t="str">
            <v>0</v>
          </cell>
          <cell r="X112">
            <v>0</v>
          </cell>
          <cell r="Y112">
            <v>0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/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/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/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/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/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/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/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/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/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1.6666666666666667</v>
          </cell>
          <cell r="X126">
            <v>0</v>
          </cell>
          <cell r="Y126">
            <v>0</v>
          </cell>
          <cell r="Z126">
            <v>0</v>
          </cell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4.833333333333333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0.33333333333333331</v>
          </cell>
          <cell r="AM127">
            <v>0</v>
          </cell>
          <cell r="AN127">
            <v>0</v>
          </cell>
          <cell r="AO127">
            <v>0</v>
          </cell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0.83333333333333337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1.1666666666666667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/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0.33333333333333331</v>
          </cell>
          <cell r="X130">
            <v>0</v>
          </cell>
          <cell r="Y130">
            <v>0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/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21.666666666666668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22.333333333333336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/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/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/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/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/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 t="str">
            <v>0</v>
          </cell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/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 t="str">
            <v>0</v>
          </cell>
          <cell r="X143">
            <v>0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 t="str">
            <v>0</v>
          </cell>
          <cell r="X144">
            <v>0</v>
          </cell>
          <cell r="Y144">
            <v>0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/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0.5</v>
          </cell>
          <cell r="X145">
            <v>0</v>
          </cell>
          <cell r="Y145">
            <v>0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/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1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1.5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/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0.16666666666666666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0.16666666666666666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2.6666666666666665</v>
          </cell>
          <cell r="X148">
            <v>0</v>
          </cell>
          <cell r="Y148">
            <v>0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0.66666666666666663</v>
          </cell>
          <cell r="AM148">
            <v>0</v>
          </cell>
          <cell r="AN148">
            <v>0</v>
          </cell>
          <cell r="AO148">
            <v>0</v>
          </cell>
          <cell r="AP148"/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1.6666666666666667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/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/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/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/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/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/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/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/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/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/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/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/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/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1.1666666666666667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/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/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/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/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/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1.6666666666666667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1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/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1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/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/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/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 t="str">
            <v>0</v>
          </cell>
          <cell r="X173">
            <v>0</v>
          </cell>
          <cell r="Y173">
            <v>0</v>
          </cell>
          <cell r="Z173">
            <v>0</v>
          </cell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/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/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/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/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/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7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19</v>
          </cell>
          <cell r="W178" t="str">
            <v>0</v>
          </cell>
          <cell r="X178">
            <v>0</v>
          </cell>
          <cell r="Y178">
            <v>0</v>
          </cell>
          <cell r="Z178">
            <v>0</v>
          </cell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 t="str">
            <v>0</v>
          </cell>
          <cell r="AM178">
            <v>0</v>
          </cell>
          <cell r="AN178">
            <v>0</v>
          </cell>
          <cell r="AO178">
            <v>0</v>
          </cell>
          <cell r="AP178"/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 t="str">
            <v>0</v>
          </cell>
          <cell r="BB178">
            <v>0</v>
          </cell>
          <cell r="BC178">
            <v>18</v>
          </cell>
          <cell r="BD178">
            <v>1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/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19.166666666666668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19.166666666666668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/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/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/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2.3333333333333335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/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1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1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0.33333333333333331</v>
          </cell>
          <cell r="X184">
            <v>0</v>
          </cell>
          <cell r="Y184">
            <v>0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0.33333333333333331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1.3333333333333333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 t="str">
            <v>0</v>
          </cell>
          <cell r="X186">
            <v>0</v>
          </cell>
          <cell r="Y186">
            <v>0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/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 t="str">
            <v>0</v>
          </cell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8</v>
          </cell>
          <cell r="W190">
            <v>0.66666666666666663</v>
          </cell>
          <cell r="X190">
            <v>1200</v>
          </cell>
          <cell r="Y190">
            <v>0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4.166666666666667</v>
          </cell>
          <cell r="BB190">
            <v>0</v>
          </cell>
          <cell r="BC190">
            <v>8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4.8333333333333339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 t="str">
            <v>0</v>
          </cell>
          <cell r="X191">
            <v>0</v>
          </cell>
          <cell r="Y191">
            <v>0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1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1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1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3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5.166666666666667</v>
          </cell>
          <cell r="BB213">
            <v>0</v>
          </cell>
          <cell r="BC213">
            <v>3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5.166666666666667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0.33333333333333331</v>
          </cell>
          <cell r="X215">
            <v>0</v>
          </cell>
          <cell r="Y215">
            <v>0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16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16.333333333333332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/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0.5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0.33333333333333331</v>
          </cell>
          <cell r="X218">
            <v>0</v>
          </cell>
          <cell r="Y218">
            <v>0</v>
          </cell>
          <cell r="Z218">
            <v>0</v>
          </cell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/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0.66666666666666663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/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/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1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/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1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/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3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/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1</v>
          </cell>
          <cell r="K224">
            <v>0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1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/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0.5</v>
          </cell>
          <cell r="BB224">
            <v>0</v>
          </cell>
          <cell r="BC224">
            <v>1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/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0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1</v>
          </cell>
          <cell r="W226">
            <v>1.3333333333333333</v>
          </cell>
          <cell r="X226">
            <v>75</v>
          </cell>
          <cell r="Y226">
            <v>0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/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15.666666666666666</v>
          </cell>
          <cell r="BB226">
            <v>0</v>
          </cell>
          <cell r="BC226">
            <v>1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17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/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/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0.5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/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3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/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3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/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/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4.5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/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7.666666666666667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/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0.16666666666666666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/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1.5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1.5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/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1</v>
          </cell>
          <cell r="X238">
            <v>0</v>
          </cell>
          <cell r="Y238">
            <v>0</v>
          </cell>
          <cell r="Z238">
            <v>0</v>
          </cell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/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17.5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18.5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 t="str">
            <v>0</v>
          </cell>
          <cell r="X239">
            <v>0</v>
          </cell>
          <cell r="Y239">
            <v>0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/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/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0.33333333333333331</v>
          </cell>
          <cell r="X241">
            <v>0</v>
          </cell>
          <cell r="Y241">
            <v>0</v>
          </cell>
          <cell r="Z241">
            <v>0</v>
          </cell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/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0.33333333333333331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/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/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/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/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/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1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/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/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/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 t="str">
            <v>0</v>
          </cell>
          <cell r="X250">
            <v>0</v>
          </cell>
          <cell r="Y250">
            <v>0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/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/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2.8333333333333335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2.8333333333333335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/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/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1.5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/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/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/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/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/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 t="str">
            <v>0</v>
          </cell>
          <cell r="X260">
            <v>0</v>
          </cell>
          <cell r="Y260">
            <v>0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/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/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/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/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/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/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0.66666666666666663</v>
          </cell>
          <cell r="X266">
            <v>0</v>
          </cell>
          <cell r="Y266">
            <v>0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/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3.6666666666666665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0.33333333333333331</v>
          </cell>
          <cell r="X267">
            <v>0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/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1.1666666666666667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1.5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0.33333333333333331</v>
          </cell>
          <cell r="X268">
            <v>0</v>
          </cell>
          <cell r="Y268">
            <v>0</v>
          </cell>
          <cell r="Z268">
            <v>0</v>
          </cell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0.33333333333333331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/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/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/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/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/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/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/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/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/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/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0.16666666666666666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/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/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/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/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/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/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/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/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/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0.33333333333333331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/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/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/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 t="str">
            <v>0</v>
          </cell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 t="str">
            <v>0</v>
          </cell>
          <cell r="AM291">
            <v>0</v>
          </cell>
          <cell r="AN291">
            <v>0</v>
          </cell>
          <cell r="AO291">
            <v>0</v>
          </cell>
          <cell r="AP291"/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 t="str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/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/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/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/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/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/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2.6666666666666665</v>
          </cell>
          <cell r="X298">
            <v>0</v>
          </cell>
          <cell r="Y298">
            <v>0</v>
          </cell>
          <cell r="Z298">
            <v>0</v>
          </cell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/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10.166666666666666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/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/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/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/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/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/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8.8333333333333339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/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 t="str">
            <v>0</v>
          </cell>
          <cell r="X306">
            <v>0</v>
          </cell>
          <cell r="Y306">
            <v>0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/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/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/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/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/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/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/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/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/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/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/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/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/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/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/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/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/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/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1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/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/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0</v>
          </cell>
          <cell r="AP326"/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0.33333333333333331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/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0.33333333333333331</v>
          </cell>
          <cell r="X328">
            <v>0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/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5.666666666666667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6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/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/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/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/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/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/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/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/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0.33333333333333331</v>
          </cell>
          <cell r="AM337">
            <v>0</v>
          </cell>
          <cell r="AN337">
            <v>0</v>
          </cell>
          <cell r="AO337">
            <v>0</v>
          </cell>
          <cell r="AP337"/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/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/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0.5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/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/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0.33333333333333331</v>
          </cell>
          <cell r="X342">
            <v>0</v>
          </cell>
          <cell r="Y342">
            <v>0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/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1.3333333333333333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1.6666666666666665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/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0.5</v>
          </cell>
          <cell r="X344">
            <v>0</v>
          </cell>
          <cell r="Y344">
            <v>0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/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1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1.5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/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2.3333333333333335</v>
          </cell>
          <cell r="X346">
            <v>0</v>
          </cell>
          <cell r="Y346">
            <v>0</v>
          </cell>
          <cell r="Z346">
            <v>0</v>
          </cell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/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6.166666666666667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/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/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/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/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/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/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/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/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/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/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/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/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/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/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/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/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/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/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/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 t="str">
            <v>0</v>
          </cell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/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/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/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2.5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/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/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/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/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/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/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0.16666666666666666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 t="str">
            <v>0</v>
          </cell>
          <cell r="X375">
            <v>0</v>
          </cell>
          <cell r="Y375">
            <v>0</v>
          </cell>
          <cell r="Z375">
            <v>0</v>
          </cell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/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/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3</v>
          </cell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/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28.333333333333332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31.666666666666664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3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/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3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 t="str">
            <v>0</v>
          </cell>
          <cell r="X379">
            <v>0</v>
          </cell>
          <cell r="Y379">
            <v>0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/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/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3</v>
          </cell>
          <cell r="X381">
            <v>0</v>
          </cell>
          <cell r="Y381">
            <v>0</v>
          </cell>
          <cell r="Z381">
            <v>0</v>
          </cell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/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3.1666666666666665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/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 t="str">
            <v>0</v>
          </cell>
          <cell r="X383">
            <v>0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/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/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/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/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6.333333333333333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/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/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/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/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1</v>
          </cell>
          <cell r="W391">
            <v>18.666666666666668</v>
          </cell>
          <cell r="X391">
            <v>5.3571428571428568</v>
          </cell>
          <cell r="Y391">
            <v>1</v>
          </cell>
          <cell r="Z391">
            <v>1</v>
          </cell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2</v>
          </cell>
          <cell r="AL391">
            <v>0.33333333333333331</v>
          </cell>
          <cell r="AM391">
            <v>600</v>
          </cell>
          <cell r="AN391">
            <v>0</v>
          </cell>
          <cell r="AO391">
            <v>0</v>
          </cell>
          <cell r="AP391"/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17.333333333333332</v>
          </cell>
          <cell r="BB391">
            <v>0</v>
          </cell>
          <cell r="BC391">
            <v>2</v>
          </cell>
          <cell r="BD391">
            <v>1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36.333333333333329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/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/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/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/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9.3333333333333339</v>
          </cell>
          <cell r="X396">
            <v>0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/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8.3333333333333339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17.666666666666668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/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/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/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3.6666666666666665</v>
          </cell>
          <cell r="X400">
            <v>0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/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7.5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11.5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/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/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/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/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/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/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/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/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/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/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1</v>
          </cell>
          <cell r="W411">
            <v>4.666666666666667</v>
          </cell>
          <cell r="X411">
            <v>21.428571428571427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/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1</v>
          </cell>
          <cell r="BB411">
            <v>0</v>
          </cell>
          <cell r="BC411">
            <v>0</v>
          </cell>
          <cell r="BD411">
            <v>1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5.666666666666667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/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0.33333333333333331</v>
          </cell>
          <cell r="X413">
            <v>0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0</v>
          </cell>
          <cell r="AP413"/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3.8333333333333335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4.5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/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/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/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/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 t="str">
            <v>0</v>
          </cell>
          <cell r="X418">
            <v>0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/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/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/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/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/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/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/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/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 t="str">
            <v>0</v>
          </cell>
          <cell r="X426">
            <v>0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/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/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/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/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 t="str">
            <v>0</v>
          </cell>
          <cell r="X430">
            <v>0</v>
          </cell>
          <cell r="Y430">
            <v>0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/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/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4.666666666666667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3.6666666666666665</v>
          </cell>
          <cell r="X432">
            <v>0</v>
          </cell>
          <cell r="Y432">
            <v>0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/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9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/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/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/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/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/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/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/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/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/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/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/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/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/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1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/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1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3.6666666666666665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 t="str">
            <v>0</v>
          </cell>
          <cell r="X448">
            <v>0</v>
          </cell>
          <cell r="Y448">
            <v>0</v>
          </cell>
          <cell r="Z448">
            <v>0</v>
          </cell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 t="str">
            <v>0</v>
          </cell>
          <cell r="X450">
            <v>0</v>
          </cell>
          <cell r="Y450">
            <v>0</v>
          </cell>
          <cell r="Z450">
            <v>0</v>
          </cell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 t="str">
            <v>0</v>
          </cell>
          <cell r="X452">
            <v>0</v>
          </cell>
          <cell r="Y452">
            <v>0</v>
          </cell>
          <cell r="Z452">
            <v>0</v>
          </cell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 t="str">
            <v>0</v>
          </cell>
          <cell r="X453">
            <v>0</v>
          </cell>
          <cell r="Y453">
            <v>0</v>
          </cell>
          <cell r="Z453">
            <v>0</v>
          </cell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0.5</v>
          </cell>
          <cell r="X455">
            <v>0</v>
          </cell>
          <cell r="Y455">
            <v>0</v>
          </cell>
          <cell r="Z455">
            <v>0</v>
          </cell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8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8.5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2</v>
          </cell>
          <cell r="X456">
            <v>0</v>
          </cell>
          <cell r="Y456">
            <v>0</v>
          </cell>
          <cell r="Z456">
            <v>0</v>
          </cell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1.5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3.5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4.333333333333333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4.333333333333333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2.6666666666666665</v>
          </cell>
          <cell r="X462">
            <v>0</v>
          </cell>
          <cell r="Y462">
            <v>0</v>
          </cell>
          <cell r="Z462">
            <v>0</v>
          </cell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3.8333333333333335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6.8333333333333339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2</v>
          </cell>
          <cell r="W469">
            <v>8</v>
          </cell>
          <cell r="X469">
            <v>25</v>
          </cell>
          <cell r="Y469">
            <v>0</v>
          </cell>
          <cell r="Z469">
            <v>0</v>
          </cell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1</v>
          </cell>
          <cell r="AM469">
            <v>0</v>
          </cell>
          <cell r="AN469">
            <v>0</v>
          </cell>
          <cell r="AO469">
            <v>0</v>
          </cell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21.666666666666668</v>
          </cell>
          <cell r="BB469">
            <v>0</v>
          </cell>
          <cell r="BC469">
            <v>0</v>
          </cell>
          <cell r="BD469">
            <v>2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30.666666666666668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2</v>
          </cell>
          <cell r="W470">
            <v>1.6666666666666667</v>
          </cell>
          <cell r="X470">
            <v>120</v>
          </cell>
          <cell r="Y470">
            <v>2</v>
          </cell>
          <cell r="Z470">
            <v>0</v>
          </cell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2</v>
          </cell>
          <cell r="AL470">
            <v>0.66666666666666663</v>
          </cell>
          <cell r="AM470">
            <v>300</v>
          </cell>
          <cell r="AN470">
            <v>0</v>
          </cell>
          <cell r="AO470">
            <v>0</v>
          </cell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3</v>
          </cell>
          <cell r="BB470">
            <v>0</v>
          </cell>
          <cell r="BC470">
            <v>2</v>
          </cell>
          <cell r="BD470">
            <v>2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5.3333333333333339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/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7</v>
          </cell>
          <cell r="X473">
            <v>0</v>
          </cell>
          <cell r="Y473">
            <v>0</v>
          </cell>
          <cell r="Z473">
            <v>0</v>
          </cell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0.66666666666666663</v>
          </cell>
          <cell r="AM473">
            <v>0</v>
          </cell>
          <cell r="AN473">
            <v>0</v>
          </cell>
          <cell r="AO473">
            <v>0</v>
          </cell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11.666666666666666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19.333333333333332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6.666666666666667</v>
          </cell>
          <cell r="X474">
            <v>0</v>
          </cell>
          <cell r="Y474">
            <v>0</v>
          </cell>
          <cell r="Z474">
            <v>0</v>
          </cell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/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63.666666666666664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70.333333333333329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/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 t="str">
            <v>0</v>
          </cell>
          <cell r="X476">
            <v>0</v>
          </cell>
          <cell r="Y476">
            <v>0</v>
          </cell>
          <cell r="Z476">
            <v>0</v>
          </cell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/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 t="str">
            <v>0</v>
          </cell>
          <cell r="X477">
            <v>0</v>
          </cell>
          <cell r="Y477">
            <v>0</v>
          </cell>
          <cell r="Z477">
            <v>0</v>
          </cell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/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 t="str">
            <v>0</v>
          </cell>
          <cell r="X478">
            <v>0</v>
          </cell>
          <cell r="Y478">
            <v>0</v>
          </cell>
          <cell r="Z478">
            <v>0</v>
          </cell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 t="str">
            <v>0</v>
          </cell>
          <cell r="X479">
            <v>0</v>
          </cell>
          <cell r="Y479">
            <v>0</v>
          </cell>
          <cell r="Z479">
            <v>0</v>
          </cell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/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 t="str">
            <v>0</v>
          </cell>
          <cell r="X480">
            <v>0</v>
          </cell>
          <cell r="Y480">
            <v>0</v>
          </cell>
          <cell r="Z480">
            <v>0</v>
          </cell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/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/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/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/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/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/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/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/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/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/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/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/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/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/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/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/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/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/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/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/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/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/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/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/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/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/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/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/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/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/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/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/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/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/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/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/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/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/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/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/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/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5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/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5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/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/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/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/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/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/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/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/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/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/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/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/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/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/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/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/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/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/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/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 t="str">
            <v>0</v>
          </cell>
          <cell r="X532">
            <v>0</v>
          </cell>
          <cell r="Y532">
            <v>0</v>
          </cell>
          <cell r="Z532">
            <v>0</v>
          </cell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 t="str">
            <v>0</v>
          </cell>
          <cell r="AM532">
            <v>0</v>
          </cell>
          <cell r="AN532">
            <v>0</v>
          </cell>
          <cell r="AO532">
            <v>0</v>
          </cell>
          <cell r="AP532"/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 t="str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/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/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/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/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/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/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/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/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/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/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/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/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/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/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/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/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/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/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/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/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/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/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/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/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/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/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/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/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/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/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/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/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/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/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/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/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/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/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/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/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/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/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/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/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/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/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/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/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/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/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/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/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/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/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/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/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/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/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/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/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/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/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/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/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/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/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/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/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/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2.5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/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 t="str">
            <v>0</v>
          </cell>
          <cell r="X581">
            <v>0</v>
          </cell>
          <cell r="Y581">
            <v>0</v>
          </cell>
          <cell r="Z581">
            <v>0</v>
          </cell>
          <cell r="AA581"/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/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/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/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/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/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/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/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/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/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/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/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/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/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/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/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/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/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/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/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/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/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/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/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/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/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/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/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/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/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/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/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/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/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/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/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/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/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/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/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/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/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/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/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/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/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/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/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/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/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/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/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/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/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/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/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/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/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/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/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/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/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/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/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/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/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/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/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/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/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/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/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/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/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/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/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/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/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/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/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/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/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/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/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/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/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/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/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/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/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/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/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/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/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/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/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/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/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/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/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/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/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/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/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/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/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/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/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/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/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/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/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/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/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/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/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/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/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/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/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/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/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 t="str">
            <v>0</v>
          </cell>
          <cell r="X650">
            <v>0</v>
          </cell>
          <cell r="Y650">
            <v>0</v>
          </cell>
          <cell r="Z650">
            <v>0</v>
          </cell>
          <cell r="AA650"/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/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/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/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/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/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/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/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/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/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/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/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5</v>
          </cell>
          <cell r="X656">
            <v>0</v>
          </cell>
          <cell r="Y656">
            <v>0</v>
          </cell>
          <cell r="Z656">
            <v>0</v>
          </cell>
          <cell r="AA656"/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/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9.6666666666666661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14.666666666666666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1.6666666666666667</v>
          </cell>
          <cell r="X657">
            <v>0</v>
          </cell>
          <cell r="Y657">
            <v>0</v>
          </cell>
          <cell r="Z657">
            <v>0</v>
          </cell>
          <cell r="AA657"/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/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13.666666666666666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15.666666666666666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/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/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/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/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1</v>
          </cell>
          <cell r="BD659">
            <v>3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0.33333333333333331</v>
          </cell>
          <cell r="X660">
            <v>0</v>
          </cell>
          <cell r="Y660">
            <v>0</v>
          </cell>
          <cell r="Z660">
            <v>0</v>
          </cell>
          <cell r="AA660"/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/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2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2.6666666666666665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1</v>
          </cell>
          <cell r="X661">
            <v>0</v>
          </cell>
          <cell r="Y661">
            <v>0</v>
          </cell>
          <cell r="Z661">
            <v>0</v>
          </cell>
          <cell r="AA661"/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/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0.66666666666666663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2.333333333333333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/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/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/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/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1.6666666666666667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1.6666666666666667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/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/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/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/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/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/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/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0.83333333333333337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/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/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/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/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/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/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/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/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/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/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/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/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/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/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/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/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/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/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/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/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/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1.3333333333333333</v>
          </cell>
          <cell r="X680">
            <v>0</v>
          </cell>
          <cell r="Y680">
            <v>0</v>
          </cell>
          <cell r="Z680">
            <v>0</v>
          </cell>
          <cell r="AA680"/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0.33333333333333331</v>
          </cell>
          <cell r="AM680">
            <v>0</v>
          </cell>
          <cell r="AN680">
            <v>0</v>
          </cell>
          <cell r="AO680">
            <v>0</v>
          </cell>
          <cell r="AP680"/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1.3333333333333333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3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/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/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/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/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/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/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/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/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/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/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 t="str">
            <v>0</v>
          </cell>
          <cell r="X686">
            <v>0</v>
          </cell>
          <cell r="Y686">
            <v>0</v>
          </cell>
          <cell r="Z686">
            <v>0</v>
          </cell>
          <cell r="AA686"/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/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/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/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/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/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/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/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/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/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/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/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/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/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/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/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/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/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/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/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/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/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/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/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/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/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/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/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1</v>
          </cell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1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/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/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1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/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/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3</v>
          </cell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4</v>
          </cell>
          <cell r="W702">
            <v>7.333333333333333</v>
          </cell>
          <cell r="X702">
            <v>54.545454545454554</v>
          </cell>
          <cell r="Y702">
            <v>0</v>
          </cell>
          <cell r="Z702">
            <v>0</v>
          </cell>
          <cell r="AA702"/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1.6666666666666667</v>
          </cell>
          <cell r="AM702">
            <v>0</v>
          </cell>
          <cell r="AN702">
            <v>0</v>
          </cell>
          <cell r="AO702">
            <v>0</v>
          </cell>
          <cell r="AP702"/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47.5</v>
          </cell>
          <cell r="BB702">
            <v>0</v>
          </cell>
          <cell r="BC702">
            <v>1</v>
          </cell>
          <cell r="BD702">
            <v>3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56.5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1</v>
          </cell>
          <cell r="W703">
            <v>0</v>
          </cell>
          <cell r="X703">
            <v>0</v>
          </cell>
          <cell r="Y703">
            <v>1</v>
          </cell>
          <cell r="Z703">
            <v>0</v>
          </cell>
          <cell r="AA703"/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1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/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1</v>
          </cell>
          <cell r="BD703">
            <v>1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5.666666666666667</v>
          </cell>
          <cell r="X704">
            <v>0</v>
          </cell>
          <cell r="Y704">
            <v>0</v>
          </cell>
          <cell r="Z704">
            <v>0</v>
          </cell>
          <cell r="AA704"/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/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9.8333333333333339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15.5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2.3333333333333335</v>
          </cell>
          <cell r="X705">
            <v>0</v>
          </cell>
          <cell r="Y705">
            <v>0</v>
          </cell>
          <cell r="Z705">
            <v>0</v>
          </cell>
          <cell r="AA705"/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/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3.1666666666666665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5.5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/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/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0.66666666666666663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/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/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/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/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2.1666666666666665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/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0.33333333333333331</v>
          </cell>
          <cell r="AM709">
            <v>0</v>
          </cell>
          <cell r="AN709">
            <v>0</v>
          </cell>
          <cell r="AO709">
            <v>0</v>
          </cell>
          <cell r="AP709"/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>
            <v>5.166666666666667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/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/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2.6666666666666665</v>
          </cell>
          <cell r="X711">
            <v>0</v>
          </cell>
          <cell r="Y711">
            <v>0</v>
          </cell>
          <cell r="Z711">
            <v>0</v>
          </cell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/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5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7.6666666666666661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0.33333333333333331</v>
          </cell>
          <cell r="X712">
            <v>0</v>
          </cell>
          <cell r="Y712">
            <v>0</v>
          </cell>
          <cell r="Z712">
            <v>0</v>
          </cell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/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6.5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7.166666666666667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1.3333333333333333</v>
          </cell>
          <cell r="X713">
            <v>0</v>
          </cell>
          <cell r="Y713">
            <v>0</v>
          </cell>
          <cell r="Z713">
            <v>0</v>
          </cell>
          <cell r="AA713"/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/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8.3333333333333339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9.6666666666666679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1</v>
          </cell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1</v>
          </cell>
          <cell r="W714">
            <v>3.6666666666666665</v>
          </cell>
          <cell r="X714">
            <v>27.272727272727277</v>
          </cell>
          <cell r="Y714">
            <v>0</v>
          </cell>
          <cell r="Z714">
            <v>0</v>
          </cell>
          <cell r="AA714"/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/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6.5</v>
          </cell>
          <cell r="BB714">
            <v>0</v>
          </cell>
          <cell r="BC714">
            <v>0</v>
          </cell>
          <cell r="BD714">
            <v>1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10.166666666666666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2.3333333333333335</v>
          </cell>
          <cell r="X715">
            <v>0</v>
          </cell>
          <cell r="Y715">
            <v>0</v>
          </cell>
          <cell r="Z715">
            <v>0</v>
          </cell>
          <cell r="AA715"/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/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5.166666666666667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8.1666666666666679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2</v>
          </cell>
          <cell r="X716">
            <v>0</v>
          </cell>
          <cell r="Y716">
            <v>0</v>
          </cell>
          <cell r="Z716">
            <v>0</v>
          </cell>
          <cell r="AA716"/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/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>
            <v>7.166666666666667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9.1666666666666679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0.66666666666666663</v>
          </cell>
          <cell r="X717">
            <v>0</v>
          </cell>
          <cell r="Y717">
            <v>0</v>
          </cell>
          <cell r="Z717">
            <v>0</v>
          </cell>
          <cell r="AA717"/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/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13.333333333333334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14.333333333333334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2</v>
          </cell>
          <cell r="X718">
            <v>0</v>
          </cell>
          <cell r="Y718">
            <v>0</v>
          </cell>
          <cell r="Z718">
            <v>0</v>
          </cell>
          <cell r="AA718"/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/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>
            <v>8.3333333333333339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10.333333333333334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/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/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1.8333333333333333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/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/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0.33333333333333331</v>
          </cell>
          <cell r="X721">
            <v>0</v>
          </cell>
          <cell r="Y721">
            <v>0</v>
          </cell>
          <cell r="Z721">
            <v>0</v>
          </cell>
          <cell r="AA721"/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/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>
            <v>11.333333333333334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11.666666666666668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/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/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1</v>
          </cell>
          <cell r="X723">
            <v>0</v>
          </cell>
          <cell r="Y723">
            <v>0</v>
          </cell>
          <cell r="Z723">
            <v>0</v>
          </cell>
          <cell r="AA723"/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0.33333333333333331</v>
          </cell>
          <cell r="AM723">
            <v>0</v>
          </cell>
          <cell r="AN723">
            <v>0</v>
          </cell>
          <cell r="AO723">
            <v>0</v>
          </cell>
          <cell r="AP723"/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4.5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5.833333333333333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9</v>
          </cell>
          <cell r="X724">
            <v>0</v>
          </cell>
          <cell r="Y724">
            <v>0</v>
          </cell>
          <cell r="Z724">
            <v>0</v>
          </cell>
          <cell r="AA724"/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/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>
            <v>15.833333333333334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24.833333333333336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/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/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/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/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/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/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/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/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/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/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/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/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/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/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/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/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/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/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/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/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/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/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/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/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/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1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/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/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1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/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/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/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/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/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/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0.33333333333333331</v>
          </cell>
          <cell r="X742">
            <v>0</v>
          </cell>
          <cell r="Y742">
            <v>0</v>
          </cell>
          <cell r="Z742">
            <v>0</v>
          </cell>
          <cell r="AA742"/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/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/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/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/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/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/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/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/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/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/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/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/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/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/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/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/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/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/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/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 t="str">
            <v>0</v>
          </cell>
          <cell r="X752">
            <v>0</v>
          </cell>
          <cell r="Y752">
            <v>0</v>
          </cell>
          <cell r="Z752">
            <v>0</v>
          </cell>
          <cell r="AA752"/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/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/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/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/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/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2.6666666666666665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2.6666666666666665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3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/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/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3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/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/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/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/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/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/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/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/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/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/>
          <cell r="AQ760"/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/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/>
          <cell r="AQ761"/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/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/>
          <cell r="AQ762"/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/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/>
          <cell r="AQ763"/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/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/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/>
          <cell r="AQ764"/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/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/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/>
          <cell r="AQ765"/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/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>
            <v>0.33333333333333331</v>
          </cell>
          <cell r="X766">
            <v>0</v>
          </cell>
          <cell r="Y766">
            <v>0</v>
          </cell>
          <cell r="Z766">
            <v>0</v>
          </cell>
          <cell r="AA766"/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/>
          <cell r="AQ766"/>
          <cell r="AR766"/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>
            <v>0.5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0.83333333333333326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/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/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/>
          <cell r="AQ767"/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/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/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/>
          <cell r="AQ768"/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/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/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/>
          <cell r="AQ769"/>
          <cell r="AR769"/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/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/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/>
          <cell r="AQ770"/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/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/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/>
          <cell r="AQ771"/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/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/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/>
          <cell r="AQ772"/>
          <cell r="AR772"/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/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/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/>
          <cell r="AQ773"/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/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/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/>
          <cell r="AQ774"/>
          <cell r="AR774"/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/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>
            <v>0.33333333333333331</v>
          </cell>
          <cell r="X775">
            <v>0</v>
          </cell>
          <cell r="Y775">
            <v>0</v>
          </cell>
          <cell r="Z775">
            <v>0</v>
          </cell>
          <cell r="AA775"/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/>
          <cell r="AQ775"/>
          <cell r="AR775"/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>
            <v>1.6666666666666667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2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/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/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/>
          <cell r="AQ776"/>
          <cell r="AR776"/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/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/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/>
          <cell r="AQ777"/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/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/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/>
          <cell r="AQ778"/>
          <cell r="AR778"/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/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/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/>
          <cell r="AQ779"/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/>
          <cell r="M780"/>
          <cell r="N780"/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/>
          <cell r="AB780"/>
          <cell r="AC780"/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/>
          <cell r="AQ780"/>
          <cell r="AR780"/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/>
          <cell r="M781"/>
          <cell r="N781"/>
          <cell r="O781"/>
          <cell r="P781"/>
          <cell r="Q781"/>
          <cell r="R781"/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/>
          <cell r="AB781"/>
          <cell r="AC781"/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/>
          <cell r="AQ781"/>
          <cell r="AR781"/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/>
          <cell r="M782"/>
          <cell r="N782"/>
          <cell r="O782"/>
          <cell r="P782"/>
          <cell r="Q782"/>
          <cell r="R782"/>
          <cell r="S782"/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/>
          <cell r="AB782"/>
          <cell r="AC782"/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/>
          <cell r="AQ782"/>
          <cell r="AR782"/>
          <cell r="AS782"/>
          <cell r="AT782"/>
          <cell r="AU782"/>
          <cell r="AV782"/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/>
          <cell r="M783"/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/>
          <cell r="AB783"/>
          <cell r="AC783"/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/>
          <cell r="AQ783"/>
          <cell r="AR783"/>
          <cell r="AS783"/>
          <cell r="AT783"/>
          <cell r="AU783"/>
          <cell r="AV783"/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/>
          <cell r="M784"/>
          <cell r="N784"/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/>
          <cell r="AB784"/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/>
          <cell r="AQ784"/>
          <cell r="AR784"/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/>
          <cell r="M785"/>
          <cell r="N785"/>
          <cell r="O785"/>
          <cell r="P785"/>
          <cell r="Q785"/>
          <cell r="R785"/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/>
          <cell r="AB785"/>
          <cell r="AC785"/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/>
          <cell r="AQ785"/>
          <cell r="AR785"/>
          <cell r="AS785"/>
          <cell r="AT785"/>
          <cell r="AU785"/>
          <cell r="AV785"/>
          <cell r="AW785"/>
          <cell r="AX785"/>
          <cell r="AY785"/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/>
          <cell r="M786"/>
          <cell r="N786"/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/>
          <cell r="AB786"/>
          <cell r="AC786"/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/>
          <cell r="AQ786"/>
          <cell r="AR786"/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/>
          <cell r="M787"/>
          <cell r="N787"/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/>
          <cell r="AB787"/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/>
          <cell r="AQ787"/>
          <cell r="AR787"/>
          <cell r="AS787"/>
          <cell r="AT787"/>
          <cell r="AU787"/>
          <cell r="AV787"/>
          <cell r="AW787"/>
          <cell r="AX787"/>
          <cell r="AY787"/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/>
          <cell r="M788"/>
          <cell r="N788"/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/>
          <cell r="AB788"/>
          <cell r="AC788"/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/>
          <cell r="AQ788"/>
          <cell r="AR788"/>
          <cell r="AS788"/>
          <cell r="AT788"/>
          <cell r="AU788"/>
          <cell r="AV788"/>
          <cell r="AW788"/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/>
          <cell r="M789"/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/>
          <cell r="AB789"/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/>
          <cell r="AQ789"/>
          <cell r="AR789"/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1</v>
          </cell>
          <cell r="W7">
            <v>295.66666666666669</v>
          </cell>
          <cell r="X7">
            <v>296.66666666666669</v>
          </cell>
          <cell r="Y7">
            <v>2</v>
          </cell>
          <cell r="Z7">
            <v>3</v>
          </cell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5</v>
          </cell>
          <cell r="AL7">
            <v>32.666666666666664</v>
          </cell>
          <cell r="AM7">
            <v>37.666666666666664</v>
          </cell>
          <cell r="AN7">
            <v>0</v>
          </cell>
          <cell r="AO7">
            <v>1</v>
          </cell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>
            <v>1</v>
          </cell>
          <cell r="BA7">
            <v>0.33333333333333331</v>
          </cell>
          <cell r="BB7">
            <v>1.3333333333333333</v>
          </cell>
          <cell r="BC7">
            <v>0</v>
          </cell>
          <cell r="BD7">
            <v>0</v>
          </cell>
          <cell r="BE7"/>
          <cell r="BF7"/>
          <cell r="BG7"/>
          <cell r="BH7"/>
          <cell r="BI7"/>
          <cell r="BJ7"/>
          <cell r="BK7"/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/>
          <cell r="BU7"/>
          <cell r="BV7"/>
          <cell r="BW7"/>
          <cell r="BX7"/>
          <cell r="BY7"/>
          <cell r="BZ7"/>
          <cell r="CA7"/>
          <cell r="CB7"/>
          <cell r="CC7"/>
          <cell r="CD7">
            <v>2</v>
          </cell>
          <cell r="CE7">
            <v>7</v>
          </cell>
          <cell r="CF7">
            <v>9</v>
          </cell>
          <cell r="CG7">
            <v>3</v>
          </cell>
          <cell r="CH7">
            <v>6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335.66666666666669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3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9</v>
          </cell>
          <cell r="W8">
            <v>69.333333333333329</v>
          </cell>
          <cell r="X8">
            <v>78.333333333333329</v>
          </cell>
          <cell r="Y8">
            <v>0</v>
          </cell>
          <cell r="Z8">
            <v>2</v>
          </cell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2</v>
          </cell>
          <cell r="AL8">
            <v>32</v>
          </cell>
          <cell r="AM8">
            <v>34</v>
          </cell>
          <cell r="AN8">
            <v>3</v>
          </cell>
          <cell r="AO8">
            <v>0</v>
          </cell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>
            <v>3</v>
          </cell>
          <cell r="BA8">
            <v>12.333333333333334</v>
          </cell>
          <cell r="BB8">
            <v>15.333333333333334</v>
          </cell>
          <cell r="BC8">
            <v>0</v>
          </cell>
          <cell r="BD8">
            <v>0</v>
          </cell>
          <cell r="BE8"/>
          <cell r="BF8"/>
          <cell r="BG8"/>
          <cell r="BH8"/>
          <cell r="BI8"/>
          <cell r="BJ8"/>
          <cell r="BK8"/>
          <cell r="BL8"/>
          <cell r="BM8"/>
          <cell r="BN8"/>
          <cell r="BO8">
            <v>0</v>
          </cell>
          <cell r="BP8">
            <v>0.66666666666666663</v>
          </cell>
          <cell r="BQ8">
            <v>0.66666666666666663</v>
          </cell>
          <cell r="BR8">
            <v>9</v>
          </cell>
          <cell r="BS8">
            <v>8</v>
          </cell>
          <cell r="BT8"/>
          <cell r="BU8"/>
          <cell r="BV8"/>
          <cell r="BW8"/>
          <cell r="BX8"/>
          <cell r="BY8"/>
          <cell r="BZ8"/>
          <cell r="CA8"/>
          <cell r="CB8"/>
          <cell r="CC8"/>
          <cell r="CD8">
            <v>17</v>
          </cell>
          <cell r="CE8">
            <v>41</v>
          </cell>
          <cell r="CF8">
            <v>58</v>
          </cell>
          <cell r="CG8">
            <v>18</v>
          </cell>
          <cell r="CH8">
            <v>13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155.33333333333331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0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2</v>
          </cell>
          <cell r="W9">
            <v>86.333333333333329</v>
          </cell>
          <cell r="X9">
            <v>88.333333333333329</v>
          </cell>
          <cell r="Y9">
            <v>0</v>
          </cell>
          <cell r="Z9">
            <v>0</v>
          </cell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58</v>
          </cell>
          <cell r="AM9">
            <v>58</v>
          </cell>
          <cell r="AN9">
            <v>0</v>
          </cell>
          <cell r="AO9">
            <v>0</v>
          </cell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1</v>
          </cell>
          <cell r="BB9">
            <v>1</v>
          </cell>
          <cell r="BC9">
            <v>0</v>
          </cell>
          <cell r="BD9">
            <v>0</v>
          </cell>
          <cell r="BE9"/>
          <cell r="BF9"/>
          <cell r="BG9"/>
          <cell r="BH9"/>
          <cell r="BI9"/>
          <cell r="BJ9"/>
          <cell r="BK9"/>
          <cell r="BL9"/>
          <cell r="BM9"/>
          <cell r="BN9"/>
          <cell r="BO9">
            <v>0</v>
          </cell>
          <cell r="BP9">
            <v>0.33333333333333331</v>
          </cell>
          <cell r="BQ9">
            <v>0.33333333333333331</v>
          </cell>
          <cell r="BR9">
            <v>2</v>
          </cell>
          <cell r="BS9">
            <v>0</v>
          </cell>
          <cell r="BT9"/>
          <cell r="BU9"/>
          <cell r="BV9"/>
          <cell r="BW9"/>
          <cell r="BX9"/>
          <cell r="BY9"/>
          <cell r="BZ9"/>
          <cell r="CA9"/>
          <cell r="CB9"/>
          <cell r="CC9"/>
          <cell r="CD9">
            <v>2</v>
          </cell>
          <cell r="CE9">
            <v>6.666666666666667</v>
          </cell>
          <cell r="CF9">
            <v>8.6666666666666679</v>
          </cell>
          <cell r="CG9">
            <v>4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152.33333333333331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18.333333333333332</v>
          </cell>
          <cell r="X10">
            <v>18.333333333333332</v>
          </cell>
          <cell r="Y10">
            <v>1</v>
          </cell>
          <cell r="Z10">
            <v>0</v>
          </cell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1</v>
          </cell>
          <cell r="AL10">
            <v>48.333333333333336</v>
          </cell>
          <cell r="AM10">
            <v>49.333333333333336</v>
          </cell>
          <cell r="AN10">
            <v>1</v>
          </cell>
          <cell r="AO10">
            <v>0</v>
          </cell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1</v>
          </cell>
          <cell r="BA10">
            <v>3.6666666666666665</v>
          </cell>
          <cell r="BB10">
            <v>4.6666666666666661</v>
          </cell>
          <cell r="BC10">
            <v>0</v>
          </cell>
          <cell r="BD10">
            <v>0</v>
          </cell>
          <cell r="BE10"/>
          <cell r="BF10"/>
          <cell r="BG10"/>
          <cell r="BH10"/>
          <cell r="BI10"/>
          <cell r="BJ10"/>
          <cell r="BK10"/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/>
          <cell r="BU10"/>
          <cell r="BV10"/>
          <cell r="BW10"/>
          <cell r="BX10"/>
          <cell r="BY10"/>
          <cell r="BZ10"/>
          <cell r="CA10"/>
          <cell r="CB10"/>
          <cell r="CC10"/>
          <cell r="CD10">
            <v>0</v>
          </cell>
          <cell r="CE10">
            <v>2</v>
          </cell>
          <cell r="CF10">
            <v>2</v>
          </cell>
          <cell r="CG10">
            <v>2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72.333333333333343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13.333333333333334</v>
          </cell>
          <cell r="X11">
            <v>13.333333333333334</v>
          </cell>
          <cell r="Y11">
            <v>13</v>
          </cell>
          <cell r="Z11">
            <v>0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13</v>
          </cell>
          <cell r="AL11">
            <v>71.666666666666671</v>
          </cell>
          <cell r="AM11">
            <v>84.666666666666671</v>
          </cell>
          <cell r="AN11">
            <v>0</v>
          </cell>
          <cell r="AO11">
            <v>0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>
            <v>3</v>
          </cell>
          <cell r="BB11">
            <v>3</v>
          </cell>
          <cell r="BC11">
            <v>0</v>
          </cell>
          <cell r="BD11">
            <v>0</v>
          </cell>
          <cell r="BE11"/>
          <cell r="BF11"/>
          <cell r="BG11"/>
          <cell r="BH11"/>
          <cell r="BI11"/>
          <cell r="BJ11"/>
          <cell r="BK11"/>
          <cell r="BL11"/>
          <cell r="BM11"/>
          <cell r="BN11"/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/>
          <cell r="BU11"/>
          <cell r="BV11"/>
          <cell r="BW11"/>
          <cell r="BX11"/>
          <cell r="BY11"/>
          <cell r="BZ11"/>
          <cell r="CA11"/>
          <cell r="CB11"/>
          <cell r="CC11"/>
          <cell r="CD11">
            <v>0</v>
          </cell>
          <cell r="CE11">
            <v>1</v>
          </cell>
          <cell r="CF11">
            <v>1</v>
          </cell>
          <cell r="CG11">
            <v>13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89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64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130</v>
          </cell>
          <cell r="W12">
            <v>262.33333333333331</v>
          </cell>
          <cell r="X12">
            <v>392.33333333333331</v>
          </cell>
          <cell r="Y12">
            <v>82</v>
          </cell>
          <cell r="Z12">
            <v>16</v>
          </cell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98</v>
          </cell>
          <cell r="AL12">
            <v>134</v>
          </cell>
          <cell r="AM12">
            <v>232</v>
          </cell>
          <cell r="AN12">
            <v>3</v>
          </cell>
          <cell r="AO12">
            <v>4</v>
          </cell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7</v>
          </cell>
          <cell r="BA12">
            <v>2</v>
          </cell>
          <cell r="BB12">
            <v>9</v>
          </cell>
          <cell r="BC12">
            <v>0</v>
          </cell>
          <cell r="BD12">
            <v>0</v>
          </cell>
          <cell r="BE12"/>
          <cell r="BF12"/>
          <cell r="BG12"/>
          <cell r="BH12"/>
          <cell r="BI12"/>
          <cell r="BJ12"/>
          <cell r="BK12"/>
          <cell r="BL12"/>
          <cell r="BM12"/>
          <cell r="BN12"/>
          <cell r="BO12">
            <v>0</v>
          </cell>
          <cell r="BP12">
            <v>0.33333333333333331</v>
          </cell>
          <cell r="BQ12">
            <v>0.33333333333333331</v>
          </cell>
          <cell r="BR12">
            <v>1</v>
          </cell>
          <cell r="BS12">
            <v>0</v>
          </cell>
          <cell r="BT12"/>
          <cell r="BU12"/>
          <cell r="BV12"/>
          <cell r="BW12"/>
          <cell r="BX12"/>
          <cell r="BY12"/>
          <cell r="BZ12"/>
          <cell r="CA12"/>
          <cell r="CB12"/>
          <cell r="CC12"/>
          <cell r="CD12">
            <v>1</v>
          </cell>
          <cell r="CE12">
            <v>5.333333333333333</v>
          </cell>
          <cell r="CF12">
            <v>6.333333333333333</v>
          </cell>
          <cell r="CG12">
            <v>152</v>
          </cell>
          <cell r="CH12">
            <v>84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403.99999999999994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25</v>
          </cell>
          <cell r="K13">
            <v>12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37</v>
          </cell>
          <cell r="W13">
            <v>109</v>
          </cell>
          <cell r="X13">
            <v>146</v>
          </cell>
          <cell r="Y13">
            <v>11</v>
          </cell>
          <cell r="Z13">
            <v>5</v>
          </cell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16</v>
          </cell>
          <cell r="AL13">
            <v>159</v>
          </cell>
          <cell r="AM13">
            <v>175</v>
          </cell>
          <cell r="AN13">
            <v>5</v>
          </cell>
          <cell r="AO13">
            <v>0</v>
          </cell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5</v>
          </cell>
          <cell r="BA13">
            <v>4</v>
          </cell>
          <cell r="BB13">
            <v>9</v>
          </cell>
          <cell r="BC13">
            <v>0</v>
          </cell>
          <cell r="BD13">
            <v>0</v>
          </cell>
          <cell r="BE13"/>
          <cell r="BF13"/>
          <cell r="BG13"/>
          <cell r="BH13"/>
          <cell r="BI13"/>
          <cell r="BJ13"/>
          <cell r="BK13"/>
          <cell r="BL13"/>
          <cell r="BM13"/>
          <cell r="BN13"/>
          <cell r="BO13">
            <v>0</v>
          </cell>
          <cell r="BP13">
            <v>0.66666666666666663</v>
          </cell>
          <cell r="BQ13">
            <v>0.66666666666666663</v>
          </cell>
          <cell r="BR13">
            <v>3</v>
          </cell>
          <cell r="BS13">
            <v>0</v>
          </cell>
          <cell r="BT13"/>
          <cell r="BU13"/>
          <cell r="BV13"/>
          <cell r="BW13"/>
          <cell r="BX13"/>
          <cell r="BY13"/>
          <cell r="BZ13"/>
          <cell r="CA13"/>
          <cell r="CB13"/>
          <cell r="CC13"/>
          <cell r="CD13">
            <v>3</v>
          </cell>
          <cell r="CE13">
            <v>5.333333333333333</v>
          </cell>
          <cell r="CF13">
            <v>8.3333333333333321</v>
          </cell>
          <cell r="CG13">
            <v>44</v>
          </cell>
          <cell r="CH13">
            <v>17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278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7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11</v>
          </cell>
          <cell r="W14">
            <v>180</v>
          </cell>
          <cell r="X14">
            <v>191</v>
          </cell>
          <cell r="Y14">
            <v>9</v>
          </cell>
          <cell r="Z14">
            <v>11</v>
          </cell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20</v>
          </cell>
          <cell r="AL14">
            <v>203.66666666666666</v>
          </cell>
          <cell r="AM14">
            <v>223.66666666666666</v>
          </cell>
          <cell r="AN14">
            <v>0</v>
          </cell>
          <cell r="AO14">
            <v>0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5</v>
          </cell>
          <cell r="BB14">
            <v>5</v>
          </cell>
          <cell r="BC14">
            <v>0</v>
          </cell>
          <cell r="BD14">
            <v>0</v>
          </cell>
          <cell r="BE14"/>
          <cell r="BF14"/>
          <cell r="BG14"/>
          <cell r="BH14"/>
          <cell r="BI14"/>
          <cell r="BJ14"/>
          <cell r="BK14"/>
          <cell r="BL14"/>
          <cell r="BM14"/>
          <cell r="BN14"/>
          <cell r="BO14">
            <v>0</v>
          </cell>
          <cell r="BP14">
            <v>1.3333333333333333</v>
          </cell>
          <cell r="BQ14">
            <v>1.3333333333333333</v>
          </cell>
          <cell r="BR14">
            <v>0</v>
          </cell>
          <cell r="BS14">
            <v>2</v>
          </cell>
          <cell r="BT14"/>
          <cell r="BU14"/>
          <cell r="BV14"/>
          <cell r="BW14"/>
          <cell r="BX14"/>
          <cell r="BY14"/>
          <cell r="BZ14"/>
          <cell r="CA14"/>
          <cell r="CB14"/>
          <cell r="CC14"/>
          <cell r="CD14">
            <v>2</v>
          </cell>
          <cell r="CE14">
            <v>5.333333333333333</v>
          </cell>
          <cell r="CF14">
            <v>7.333333333333333</v>
          </cell>
          <cell r="CG14">
            <v>13</v>
          </cell>
          <cell r="CH14">
            <v>20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395.33333333333326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5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14</v>
          </cell>
          <cell r="W15">
            <v>314.66666666666669</v>
          </cell>
          <cell r="X15">
            <v>328.66666666666669</v>
          </cell>
          <cell r="Y15">
            <v>20</v>
          </cell>
          <cell r="Z15">
            <v>18</v>
          </cell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38</v>
          </cell>
          <cell r="AL15">
            <v>115</v>
          </cell>
          <cell r="AM15">
            <v>153</v>
          </cell>
          <cell r="AN15">
            <v>3</v>
          </cell>
          <cell r="AO15">
            <v>0</v>
          </cell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3</v>
          </cell>
          <cell r="BA15">
            <v>7.333333333333333</v>
          </cell>
          <cell r="BB15">
            <v>10.333333333333332</v>
          </cell>
          <cell r="BC15">
            <v>0</v>
          </cell>
          <cell r="BD15">
            <v>0</v>
          </cell>
          <cell r="BE15"/>
          <cell r="BF15"/>
          <cell r="BG15"/>
          <cell r="BH15"/>
          <cell r="BI15"/>
          <cell r="BJ15"/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/>
          <cell r="BU15"/>
          <cell r="BV15"/>
          <cell r="BW15"/>
          <cell r="BX15"/>
          <cell r="BY15"/>
          <cell r="BZ15"/>
          <cell r="CA15"/>
          <cell r="CB15"/>
          <cell r="CC15"/>
          <cell r="CD15">
            <v>0</v>
          </cell>
          <cell r="CE15">
            <v>0.66666666666666663</v>
          </cell>
          <cell r="CF15">
            <v>0.66666666666666663</v>
          </cell>
          <cell r="CG15">
            <v>32</v>
          </cell>
          <cell r="CH15">
            <v>23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437.66666666666669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1</v>
          </cell>
          <cell r="W16">
            <v>44</v>
          </cell>
          <cell r="X16">
            <v>45</v>
          </cell>
          <cell r="Y16">
            <v>6</v>
          </cell>
          <cell r="Z16">
            <v>3</v>
          </cell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9</v>
          </cell>
          <cell r="AL16">
            <v>9.3333333333333339</v>
          </cell>
          <cell r="AM16">
            <v>18.333333333333336</v>
          </cell>
          <cell r="AN16">
            <v>0</v>
          </cell>
          <cell r="AO16">
            <v>0</v>
          </cell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2</v>
          </cell>
          <cell r="BB16">
            <v>2</v>
          </cell>
          <cell r="BC16">
            <v>0</v>
          </cell>
          <cell r="BD16">
            <v>0</v>
          </cell>
          <cell r="BE16"/>
          <cell r="BF16"/>
          <cell r="BG16"/>
          <cell r="BH16"/>
          <cell r="BI16"/>
          <cell r="BJ16"/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/>
          <cell r="BU16"/>
          <cell r="BV16"/>
          <cell r="BW16"/>
          <cell r="BX16"/>
          <cell r="BY16"/>
          <cell r="BZ16"/>
          <cell r="CA16"/>
          <cell r="CB16"/>
          <cell r="CC16"/>
          <cell r="CD16">
            <v>1</v>
          </cell>
          <cell r="CE16">
            <v>0.66666666666666663</v>
          </cell>
          <cell r="CF16">
            <v>1.6666666666666665</v>
          </cell>
          <cell r="CG16">
            <v>6</v>
          </cell>
          <cell r="CH16">
            <v>5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56</v>
          </cell>
        </row>
        <row r="17">
          <cell r="H17">
            <v>12</v>
          </cell>
          <cell r="I17" t="str">
            <v>MANACAMIRI</v>
          </cell>
          <cell r="J17">
            <v>4</v>
          </cell>
          <cell r="K17">
            <v>0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4</v>
          </cell>
          <cell r="W17" t="str">
            <v>0</v>
          </cell>
          <cell r="X17">
            <v>4</v>
          </cell>
          <cell r="Y17">
            <v>1</v>
          </cell>
          <cell r="Z17">
            <v>0</v>
          </cell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1</v>
          </cell>
          <cell r="AL17" t="str">
            <v>0</v>
          </cell>
          <cell r="AM17">
            <v>1</v>
          </cell>
          <cell r="AN17">
            <v>0</v>
          </cell>
          <cell r="AO17">
            <v>0</v>
          </cell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 t="str">
            <v>0</v>
          </cell>
          <cell r="BB17">
            <v>0</v>
          </cell>
          <cell r="BC17">
            <v>0</v>
          </cell>
          <cell r="BD17">
            <v>0</v>
          </cell>
          <cell r="BE17"/>
          <cell r="BF17"/>
          <cell r="BG17"/>
          <cell r="BH17"/>
          <cell r="BI17"/>
          <cell r="BJ17"/>
          <cell r="BK17"/>
          <cell r="BL17"/>
          <cell r="BM17"/>
          <cell r="BN17"/>
          <cell r="BO17">
            <v>0</v>
          </cell>
          <cell r="BP17" t="str">
            <v>0</v>
          </cell>
          <cell r="BQ17">
            <v>0</v>
          </cell>
          <cell r="BR17">
            <v>0</v>
          </cell>
          <cell r="BS17">
            <v>0</v>
          </cell>
          <cell r="BT17"/>
          <cell r="BU17"/>
          <cell r="BV17"/>
          <cell r="BW17"/>
          <cell r="BX17"/>
          <cell r="BY17"/>
          <cell r="BZ17"/>
          <cell r="CA17"/>
          <cell r="CB17"/>
          <cell r="CC17"/>
          <cell r="CD17">
            <v>0</v>
          </cell>
          <cell r="CE17" t="str">
            <v>0</v>
          </cell>
          <cell r="CF17">
            <v>0</v>
          </cell>
          <cell r="CG17">
            <v>5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15</v>
          </cell>
          <cell r="W18">
            <v>135</v>
          </cell>
          <cell r="X18">
            <v>150</v>
          </cell>
          <cell r="Y18">
            <v>29</v>
          </cell>
          <cell r="Z18">
            <v>19</v>
          </cell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48</v>
          </cell>
          <cell r="AL18">
            <v>171</v>
          </cell>
          <cell r="AM18">
            <v>219</v>
          </cell>
          <cell r="AN18">
            <v>0</v>
          </cell>
          <cell r="AO18">
            <v>1</v>
          </cell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1</v>
          </cell>
          <cell r="BA18">
            <v>3</v>
          </cell>
          <cell r="BB18">
            <v>4</v>
          </cell>
          <cell r="BC18">
            <v>0</v>
          </cell>
          <cell r="BD18">
            <v>0</v>
          </cell>
          <cell r="BE18"/>
          <cell r="BF18"/>
          <cell r="BG18"/>
          <cell r="BH18"/>
          <cell r="BI18"/>
          <cell r="BJ18"/>
          <cell r="BK18"/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/>
          <cell r="BU18"/>
          <cell r="BV18"/>
          <cell r="BW18"/>
          <cell r="BX18"/>
          <cell r="BY18"/>
          <cell r="BZ18"/>
          <cell r="CA18"/>
          <cell r="CB18"/>
          <cell r="CC18"/>
          <cell r="CD18">
            <v>0</v>
          </cell>
          <cell r="CE18">
            <v>2.6666666666666665</v>
          </cell>
          <cell r="CF18">
            <v>2.6666666666666665</v>
          </cell>
          <cell r="CG18">
            <v>41</v>
          </cell>
          <cell r="CH18">
            <v>23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311.66666666666669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0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68.333333333333329</v>
          </cell>
          <cell r="X19">
            <v>69.333333333333329</v>
          </cell>
          <cell r="Y19">
            <v>2</v>
          </cell>
          <cell r="Z19">
            <v>0</v>
          </cell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2</v>
          </cell>
          <cell r="AL19">
            <v>41.666666666666664</v>
          </cell>
          <cell r="AM19">
            <v>43.666666666666664</v>
          </cell>
          <cell r="AN19">
            <v>0</v>
          </cell>
          <cell r="AO19">
            <v>0</v>
          </cell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1</v>
          </cell>
          <cell r="BB19">
            <v>1</v>
          </cell>
          <cell r="BC19">
            <v>0</v>
          </cell>
          <cell r="BD19">
            <v>0</v>
          </cell>
          <cell r="BE19"/>
          <cell r="BF19"/>
          <cell r="BG19"/>
          <cell r="BH19"/>
          <cell r="BI19"/>
          <cell r="BJ19"/>
          <cell r="BK19"/>
          <cell r="BL19"/>
          <cell r="BM19"/>
          <cell r="BN19"/>
          <cell r="BO19">
            <v>0</v>
          </cell>
          <cell r="BP19">
            <v>0.33333333333333331</v>
          </cell>
          <cell r="BQ19">
            <v>0.33333333333333331</v>
          </cell>
          <cell r="BR19">
            <v>1</v>
          </cell>
          <cell r="BS19">
            <v>0</v>
          </cell>
          <cell r="BT19"/>
          <cell r="BU19"/>
          <cell r="BV19"/>
          <cell r="BW19"/>
          <cell r="BX19"/>
          <cell r="BY19"/>
          <cell r="BZ19"/>
          <cell r="CA19"/>
          <cell r="CB19"/>
          <cell r="CC19"/>
          <cell r="CD19">
            <v>1</v>
          </cell>
          <cell r="CE19">
            <v>5.333333333333333</v>
          </cell>
          <cell r="CF19">
            <v>6.333333333333333</v>
          </cell>
          <cell r="CG19">
            <v>4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116.66666666666666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2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4</v>
          </cell>
          <cell r="W20">
            <v>210</v>
          </cell>
          <cell r="X20">
            <v>214</v>
          </cell>
          <cell r="Y20">
            <v>0</v>
          </cell>
          <cell r="Z20">
            <v>3</v>
          </cell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3</v>
          </cell>
          <cell r="AL20">
            <v>47</v>
          </cell>
          <cell r="AM20">
            <v>50</v>
          </cell>
          <cell r="AN20">
            <v>0</v>
          </cell>
          <cell r="AO20">
            <v>0</v>
          </cell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3.6666666666666665</v>
          </cell>
          <cell r="BB20">
            <v>3.6666666666666665</v>
          </cell>
          <cell r="BC20">
            <v>0</v>
          </cell>
          <cell r="BD20">
            <v>0</v>
          </cell>
          <cell r="BE20"/>
          <cell r="BF20"/>
          <cell r="BG20"/>
          <cell r="BH20"/>
          <cell r="BI20"/>
          <cell r="BJ20"/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/>
          <cell r="BU20"/>
          <cell r="BV20"/>
          <cell r="BW20"/>
          <cell r="BX20"/>
          <cell r="BY20"/>
          <cell r="BZ20"/>
          <cell r="CA20"/>
          <cell r="CB20"/>
          <cell r="CC20"/>
          <cell r="CD20">
            <v>3</v>
          </cell>
          <cell r="CE20">
            <v>12</v>
          </cell>
          <cell r="CF20">
            <v>15</v>
          </cell>
          <cell r="CG20">
            <v>2</v>
          </cell>
          <cell r="CH20">
            <v>8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272.66666666666669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47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133</v>
          </cell>
          <cell r="W21">
            <v>420.66666666666669</v>
          </cell>
          <cell r="X21">
            <v>553.66666666666674</v>
          </cell>
          <cell r="Y21">
            <v>178</v>
          </cell>
          <cell r="Z21">
            <v>98</v>
          </cell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276</v>
          </cell>
          <cell r="AL21">
            <v>424.33333333333331</v>
          </cell>
          <cell r="AM21">
            <v>700.33333333333326</v>
          </cell>
          <cell r="AN21">
            <v>2</v>
          </cell>
          <cell r="AO21">
            <v>2</v>
          </cell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4</v>
          </cell>
          <cell r="BA21">
            <v>20</v>
          </cell>
          <cell r="BB21">
            <v>24</v>
          </cell>
          <cell r="BC21">
            <v>0</v>
          </cell>
          <cell r="BD21">
            <v>0</v>
          </cell>
          <cell r="BE21"/>
          <cell r="BF21"/>
          <cell r="BG21"/>
          <cell r="BH21"/>
          <cell r="BI21"/>
          <cell r="BJ21"/>
          <cell r="BK21"/>
          <cell r="BL21"/>
          <cell r="BM21"/>
          <cell r="BN21"/>
          <cell r="BO21">
            <v>0</v>
          </cell>
          <cell r="BP21">
            <v>0.33333333333333331</v>
          </cell>
          <cell r="BQ21">
            <v>0.33333333333333331</v>
          </cell>
          <cell r="BR21">
            <v>14</v>
          </cell>
          <cell r="BS21">
            <v>7</v>
          </cell>
          <cell r="BT21"/>
          <cell r="BU21"/>
          <cell r="BV21"/>
          <cell r="BW21"/>
          <cell r="BX21"/>
          <cell r="BY21"/>
          <cell r="BZ21"/>
          <cell r="CA21"/>
          <cell r="CB21"/>
          <cell r="CC21"/>
          <cell r="CD21">
            <v>21</v>
          </cell>
          <cell r="CE21">
            <v>45.333333333333336</v>
          </cell>
          <cell r="CF21">
            <v>66.333333333333343</v>
          </cell>
          <cell r="CG21">
            <v>280</v>
          </cell>
          <cell r="CH21">
            <v>154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910.66666666666674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1</v>
          </cell>
          <cell r="W22">
            <v>45</v>
          </cell>
          <cell r="X22">
            <v>46</v>
          </cell>
          <cell r="Y22">
            <v>6</v>
          </cell>
          <cell r="Z22">
            <v>7</v>
          </cell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13</v>
          </cell>
          <cell r="AL22">
            <v>90.666666666666671</v>
          </cell>
          <cell r="AM22">
            <v>103.66666666666667</v>
          </cell>
          <cell r="AN22">
            <v>0</v>
          </cell>
          <cell r="AO22">
            <v>0</v>
          </cell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2</v>
          </cell>
          <cell r="BB22">
            <v>2</v>
          </cell>
          <cell r="BC22">
            <v>0</v>
          </cell>
          <cell r="BD22">
            <v>0</v>
          </cell>
          <cell r="BE22"/>
          <cell r="BF22"/>
          <cell r="BG22"/>
          <cell r="BH22"/>
          <cell r="BI22"/>
          <cell r="BJ22"/>
          <cell r="BK22"/>
          <cell r="BL22"/>
          <cell r="BM22"/>
          <cell r="BN22"/>
          <cell r="BO22">
            <v>0</v>
          </cell>
          <cell r="BP22">
            <v>0.66666666666666663</v>
          </cell>
          <cell r="BQ22">
            <v>0.66666666666666663</v>
          </cell>
          <cell r="BR22">
            <v>0</v>
          </cell>
          <cell r="BS22">
            <v>2</v>
          </cell>
          <cell r="BT22"/>
          <cell r="BU22"/>
          <cell r="BV22"/>
          <cell r="BW22"/>
          <cell r="BX22"/>
          <cell r="BY22"/>
          <cell r="BZ22"/>
          <cell r="CA22"/>
          <cell r="CB22"/>
          <cell r="CC22"/>
          <cell r="CD22">
            <v>2</v>
          </cell>
          <cell r="CE22">
            <v>1</v>
          </cell>
          <cell r="CF22">
            <v>3</v>
          </cell>
          <cell r="CG22">
            <v>7</v>
          </cell>
          <cell r="CH22">
            <v>9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139.33333333333334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21.333333333333332</v>
          </cell>
          <cell r="X23">
            <v>21.333333333333332</v>
          </cell>
          <cell r="Y23">
            <v>1</v>
          </cell>
          <cell r="Z23">
            <v>0</v>
          </cell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1</v>
          </cell>
          <cell r="AL23">
            <v>93.333333333333329</v>
          </cell>
          <cell r="AM23">
            <v>94.333333333333329</v>
          </cell>
          <cell r="AN23">
            <v>0</v>
          </cell>
          <cell r="AO23">
            <v>0</v>
          </cell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0.66666666666666663</v>
          </cell>
          <cell r="BB23">
            <v>0.66666666666666663</v>
          </cell>
          <cell r="BC23">
            <v>0</v>
          </cell>
          <cell r="BD23">
            <v>0</v>
          </cell>
          <cell r="BE23"/>
          <cell r="BF23"/>
          <cell r="BG23"/>
          <cell r="BH23"/>
          <cell r="BI23"/>
          <cell r="BJ23"/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/>
          <cell r="BU23"/>
          <cell r="BV23"/>
          <cell r="BW23"/>
          <cell r="BX23"/>
          <cell r="BY23"/>
          <cell r="BZ23"/>
          <cell r="CA23"/>
          <cell r="CB23"/>
          <cell r="CC23"/>
          <cell r="CD23">
            <v>3</v>
          </cell>
          <cell r="CE23">
            <v>0.33333333333333331</v>
          </cell>
          <cell r="CF23">
            <v>3.3333333333333335</v>
          </cell>
          <cell r="CG23">
            <v>1</v>
          </cell>
          <cell r="CH23">
            <v>3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115.66666666666666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17.666666666666668</v>
          </cell>
          <cell r="X24">
            <v>17.666666666666668</v>
          </cell>
          <cell r="Y24">
            <v>3</v>
          </cell>
          <cell r="Z24">
            <v>0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3</v>
          </cell>
          <cell r="AL24">
            <v>19.333333333333332</v>
          </cell>
          <cell r="AM24">
            <v>22.333333333333332</v>
          </cell>
          <cell r="AN24">
            <v>0</v>
          </cell>
          <cell r="AO24">
            <v>0</v>
          </cell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0.33333333333333331</v>
          </cell>
          <cell r="BB24">
            <v>0.33333333333333331</v>
          </cell>
          <cell r="BC24">
            <v>0</v>
          </cell>
          <cell r="BD24">
            <v>0</v>
          </cell>
          <cell r="BE24"/>
          <cell r="BF24"/>
          <cell r="BG24"/>
          <cell r="BH24"/>
          <cell r="BI24"/>
          <cell r="BJ24"/>
          <cell r="BK24"/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/>
          <cell r="BU24"/>
          <cell r="BV24"/>
          <cell r="BW24"/>
          <cell r="BX24"/>
          <cell r="BY24"/>
          <cell r="BZ24"/>
          <cell r="CA24"/>
          <cell r="CB24"/>
          <cell r="CC24"/>
          <cell r="CD24">
            <v>0</v>
          </cell>
          <cell r="CE24">
            <v>0.33333333333333331</v>
          </cell>
          <cell r="CF24">
            <v>0.33333333333333331</v>
          </cell>
          <cell r="CG24">
            <v>3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37.666666666666671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5</v>
          </cell>
          <cell r="W25">
            <v>14</v>
          </cell>
          <cell r="X25">
            <v>19</v>
          </cell>
          <cell r="Y25">
            <v>1</v>
          </cell>
          <cell r="Z25">
            <v>3</v>
          </cell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4</v>
          </cell>
          <cell r="AL25">
            <v>26.333333333333332</v>
          </cell>
          <cell r="AM25">
            <v>30.333333333333332</v>
          </cell>
          <cell r="AN25">
            <v>0</v>
          </cell>
          <cell r="AO25">
            <v>0</v>
          </cell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0.33333333333333331</v>
          </cell>
          <cell r="BB25">
            <v>0.33333333333333331</v>
          </cell>
          <cell r="BC25">
            <v>0</v>
          </cell>
          <cell r="BD25">
            <v>0</v>
          </cell>
          <cell r="BE25"/>
          <cell r="BF25"/>
          <cell r="BG25"/>
          <cell r="BH25"/>
          <cell r="BI25"/>
          <cell r="BJ25"/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/>
          <cell r="BU25"/>
          <cell r="BV25"/>
          <cell r="BW25"/>
          <cell r="BX25"/>
          <cell r="BY25"/>
          <cell r="BZ25"/>
          <cell r="CA25"/>
          <cell r="CB25"/>
          <cell r="CC25"/>
          <cell r="CD25">
            <v>0</v>
          </cell>
          <cell r="CE25">
            <v>0</v>
          </cell>
          <cell r="CF25">
            <v>0</v>
          </cell>
          <cell r="CG25">
            <v>5</v>
          </cell>
          <cell r="CH25">
            <v>4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40.666666666666664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1</v>
          </cell>
          <cell r="W26">
            <v>9.6666666666666661</v>
          </cell>
          <cell r="X26">
            <v>10.666666666666666</v>
          </cell>
          <cell r="Y26">
            <v>1</v>
          </cell>
          <cell r="Z26">
            <v>0</v>
          </cell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1</v>
          </cell>
          <cell r="AL26">
            <v>40</v>
          </cell>
          <cell r="AM26">
            <v>41</v>
          </cell>
          <cell r="AN26">
            <v>0</v>
          </cell>
          <cell r="AO26">
            <v>0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/>
          <cell r="BF26"/>
          <cell r="BG26"/>
          <cell r="BH26"/>
          <cell r="BI26"/>
          <cell r="BJ26"/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/>
          <cell r="BU26"/>
          <cell r="BV26"/>
          <cell r="BW26"/>
          <cell r="BX26"/>
          <cell r="BY26"/>
          <cell r="BZ26"/>
          <cell r="CA26"/>
          <cell r="CB26"/>
          <cell r="CC26"/>
          <cell r="CD26">
            <v>0</v>
          </cell>
          <cell r="CE26">
            <v>0.33333333333333331</v>
          </cell>
          <cell r="CF26">
            <v>0.33333333333333331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50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0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1</v>
          </cell>
          <cell r="W27">
            <v>13.333333333333334</v>
          </cell>
          <cell r="X27">
            <v>14.333333333333334</v>
          </cell>
          <cell r="Y27">
            <v>0</v>
          </cell>
          <cell r="Z27">
            <v>1</v>
          </cell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1</v>
          </cell>
          <cell r="AL27">
            <v>19.666666666666668</v>
          </cell>
          <cell r="AM27">
            <v>20.666666666666668</v>
          </cell>
          <cell r="AN27">
            <v>0</v>
          </cell>
          <cell r="AO27">
            <v>0</v>
          </cell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1.6666666666666667</v>
          </cell>
          <cell r="BB27">
            <v>1.6666666666666667</v>
          </cell>
          <cell r="BC27">
            <v>0</v>
          </cell>
          <cell r="BD27">
            <v>0</v>
          </cell>
          <cell r="BE27"/>
          <cell r="BF27"/>
          <cell r="BG27"/>
          <cell r="BH27"/>
          <cell r="BI27"/>
          <cell r="BJ27"/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/>
          <cell r="BU27"/>
          <cell r="BV27"/>
          <cell r="BW27"/>
          <cell r="BX27"/>
          <cell r="BY27"/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1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34.666666666666664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27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82</v>
          </cell>
          <cell r="W28">
            <v>378</v>
          </cell>
          <cell r="X28">
            <v>460</v>
          </cell>
          <cell r="Y28">
            <v>54</v>
          </cell>
          <cell r="Z28">
            <v>13</v>
          </cell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67</v>
          </cell>
          <cell r="AL28">
            <v>190</v>
          </cell>
          <cell r="AM28">
            <v>257</v>
          </cell>
          <cell r="AN28">
            <v>0</v>
          </cell>
          <cell r="AO28">
            <v>0</v>
          </cell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5.333333333333333</v>
          </cell>
          <cell r="BB28">
            <v>5.333333333333333</v>
          </cell>
          <cell r="BC28">
            <v>0</v>
          </cell>
          <cell r="BD28">
            <v>0</v>
          </cell>
          <cell r="BE28"/>
          <cell r="BF28"/>
          <cell r="BG28"/>
          <cell r="BH28"/>
          <cell r="BI28"/>
          <cell r="BJ28"/>
          <cell r="BK28"/>
          <cell r="BL28"/>
          <cell r="BM28"/>
          <cell r="BN28"/>
          <cell r="BO28">
            <v>0</v>
          </cell>
          <cell r="BP28">
            <v>0.33333333333333331</v>
          </cell>
          <cell r="BQ28">
            <v>0.33333333333333331</v>
          </cell>
          <cell r="BR28">
            <v>3</v>
          </cell>
          <cell r="BS28">
            <v>0</v>
          </cell>
          <cell r="BT28"/>
          <cell r="BU28"/>
          <cell r="BV28"/>
          <cell r="BW28"/>
          <cell r="BX28"/>
          <cell r="BY28"/>
          <cell r="BZ28"/>
          <cell r="CA28"/>
          <cell r="CB28"/>
          <cell r="CC28"/>
          <cell r="CD28">
            <v>3</v>
          </cell>
          <cell r="CE28">
            <v>7.333333333333333</v>
          </cell>
          <cell r="CF28">
            <v>10.333333333333332</v>
          </cell>
          <cell r="CG28">
            <v>112</v>
          </cell>
          <cell r="CH28">
            <v>40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581.00000000000011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4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10</v>
          </cell>
          <cell r="W29">
            <v>166.33333333333334</v>
          </cell>
          <cell r="X29">
            <v>176.33333333333334</v>
          </cell>
          <cell r="Y29">
            <v>10</v>
          </cell>
          <cell r="Z29">
            <v>3</v>
          </cell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13</v>
          </cell>
          <cell r="AL29">
            <v>239</v>
          </cell>
          <cell r="AM29">
            <v>252</v>
          </cell>
          <cell r="AN29">
            <v>2</v>
          </cell>
          <cell r="AO29">
            <v>0</v>
          </cell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2</v>
          </cell>
          <cell r="BA29">
            <v>8</v>
          </cell>
          <cell r="BB29">
            <v>10</v>
          </cell>
          <cell r="BC29">
            <v>0</v>
          </cell>
          <cell r="BD29">
            <v>0</v>
          </cell>
          <cell r="BE29"/>
          <cell r="BF29"/>
          <cell r="BG29"/>
          <cell r="BH29"/>
          <cell r="BI29"/>
          <cell r="BJ29"/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/>
          <cell r="BU29"/>
          <cell r="BV29"/>
          <cell r="BW29"/>
          <cell r="BX29"/>
          <cell r="BY29"/>
          <cell r="BZ29"/>
          <cell r="CA29"/>
          <cell r="CB29"/>
          <cell r="CC29"/>
          <cell r="CD29">
            <v>3</v>
          </cell>
          <cell r="CE29">
            <v>3.6666666666666665</v>
          </cell>
          <cell r="CF29">
            <v>6.6666666666666661</v>
          </cell>
          <cell r="CG29">
            <v>20</v>
          </cell>
          <cell r="CH29">
            <v>8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417.00000000000006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38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76</v>
          </cell>
          <cell r="W30">
            <v>217.66666666666666</v>
          </cell>
          <cell r="X30">
            <v>293.66666666666663</v>
          </cell>
          <cell r="Y30">
            <v>39</v>
          </cell>
          <cell r="Z30">
            <v>33</v>
          </cell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72</v>
          </cell>
          <cell r="AL30">
            <v>201</v>
          </cell>
          <cell r="AM30">
            <v>273</v>
          </cell>
          <cell r="AN30">
            <v>0</v>
          </cell>
          <cell r="AO30">
            <v>0</v>
          </cell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4.333333333333333</v>
          </cell>
          <cell r="BB30">
            <v>4.333333333333333</v>
          </cell>
          <cell r="BC30">
            <v>0</v>
          </cell>
          <cell r="BD30">
            <v>0</v>
          </cell>
          <cell r="BE30"/>
          <cell r="BF30"/>
          <cell r="BG30"/>
          <cell r="BH30"/>
          <cell r="BI30"/>
          <cell r="BJ30"/>
          <cell r="BK30"/>
          <cell r="BL30"/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5</v>
          </cell>
          <cell r="BT30"/>
          <cell r="BU30"/>
          <cell r="BV30"/>
          <cell r="BW30"/>
          <cell r="BX30"/>
          <cell r="BY30"/>
          <cell r="BZ30"/>
          <cell r="CA30"/>
          <cell r="CB30"/>
          <cell r="CC30"/>
          <cell r="CD30">
            <v>14</v>
          </cell>
          <cell r="CE30">
            <v>9.6666666666666661</v>
          </cell>
          <cell r="CF30">
            <v>23.666666666666664</v>
          </cell>
          <cell r="CG30">
            <v>86</v>
          </cell>
          <cell r="CH30">
            <v>76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432.66666666666663</v>
          </cell>
        </row>
        <row r="31">
          <cell r="H31">
            <v>26</v>
          </cell>
          <cell r="I31" t="str">
            <v>PROGRESO DE SAN JUAN BAUTISTA</v>
          </cell>
          <cell r="J31">
            <v>9</v>
          </cell>
          <cell r="K31">
            <v>11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20</v>
          </cell>
          <cell r="W31">
            <v>88.333333333333329</v>
          </cell>
          <cell r="X31">
            <v>108.33333333333333</v>
          </cell>
          <cell r="Y31">
            <v>27</v>
          </cell>
          <cell r="Z31">
            <v>23</v>
          </cell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50</v>
          </cell>
          <cell r="AL31">
            <v>193.66666666666666</v>
          </cell>
          <cell r="AM31">
            <v>243.66666666666666</v>
          </cell>
          <cell r="AN31">
            <v>0</v>
          </cell>
          <cell r="AO31">
            <v>1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1</v>
          </cell>
          <cell r="BA31">
            <v>3.3333333333333335</v>
          </cell>
          <cell r="BB31">
            <v>4.3333333333333339</v>
          </cell>
          <cell r="BC31">
            <v>0</v>
          </cell>
          <cell r="BD31">
            <v>0</v>
          </cell>
          <cell r="BE31"/>
          <cell r="BF31"/>
          <cell r="BG31"/>
          <cell r="BH31"/>
          <cell r="BI31"/>
          <cell r="BJ31"/>
          <cell r="BK31"/>
          <cell r="BL31"/>
          <cell r="BM31"/>
          <cell r="BN31"/>
          <cell r="BO31">
            <v>0</v>
          </cell>
          <cell r="BP31">
            <v>0.33333333333333331</v>
          </cell>
          <cell r="BQ31">
            <v>0.33333333333333331</v>
          </cell>
          <cell r="BR31">
            <v>0</v>
          </cell>
          <cell r="BS31">
            <v>0</v>
          </cell>
          <cell r="BT31"/>
          <cell r="BU31"/>
          <cell r="BV31"/>
          <cell r="BW31"/>
          <cell r="BX31"/>
          <cell r="BY31"/>
          <cell r="BZ31"/>
          <cell r="CA31"/>
          <cell r="CB31"/>
          <cell r="CC31"/>
          <cell r="CD31">
            <v>0</v>
          </cell>
          <cell r="CE31">
            <v>0.33333333333333331</v>
          </cell>
          <cell r="CF31">
            <v>0.33333333333333331</v>
          </cell>
          <cell r="CG31">
            <v>36</v>
          </cell>
          <cell r="CH31">
            <v>35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285.99999999999994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11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35</v>
          </cell>
          <cell r="W32">
            <v>215.33333333333334</v>
          </cell>
          <cell r="X32">
            <v>250.33333333333334</v>
          </cell>
          <cell r="Y32">
            <v>14</v>
          </cell>
          <cell r="Z32">
            <v>10</v>
          </cell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24</v>
          </cell>
          <cell r="AL32">
            <v>83.666666666666671</v>
          </cell>
          <cell r="AM32">
            <v>107.66666666666667</v>
          </cell>
          <cell r="AN32">
            <v>2</v>
          </cell>
          <cell r="AO32">
            <v>1</v>
          </cell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3</v>
          </cell>
          <cell r="BA32">
            <v>5.333333333333333</v>
          </cell>
          <cell r="BB32">
            <v>8.3333333333333321</v>
          </cell>
          <cell r="BC32">
            <v>0</v>
          </cell>
          <cell r="BD32">
            <v>0</v>
          </cell>
          <cell r="BE32"/>
          <cell r="BF32"/>
          <cell r="BG32"/>
          <cell r="BH32"/>
          <cell r="BI32"/>
          <cell r="BJ32"/>
          <cell r="BK32"/>
          <cell r="BL32"/>
          <cell r="BM32"/>
          <cell r="BN32"/>
          <cell r="BO32">
            <v>0</v>
          </cell>
          <cell r="BP32">
            <v>0.33333333333333331</v>
          </cell>
          <cell r="BQ32">
            <v>0.33333333333333331</v>
          </cell>
          <cell r="BR32">
            <v>1</v>
          </cell>
          <cell r="BS32">
            <v>0</v>
          </cell>
          <cell r="BT32"/>
          <cell r="BU32"/>
          <cell r="BV32"/>
          <cell r="BW32"/>
          <cell r="BX32"/>
          <cell r="BY32"/>
          <cell r="BZ32"/>
          <cell r="CA32"/>
          <cell r="CB32"/>
          <cell r="CC32"/>
          <cell r="CD32">
            <v>1</v>
          </cell>
          <cell r="CE32">
            <v>4.333333333333333</v>
          </cell>
          <cell r="CF32">
            <v>5.333333333333333</v>
          </cell>
          <cell r="CG32">
            <v>41</v>
          </cell>
          <cell r="CH32">
            <v>22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308.99999999999994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2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3</v>
          </cell>
          <cell r="W33">
            <v>9</v>
          </cell>
          <cell r="X33">
            <v>12</v>
          </cell>
          <cell r="Y33">
            <v>10</v>
          </cell>
          <cell r="Z33">
            <v>5</v>
          </cell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15</v>
          </cell>
          <cell r="AL33">
            <v>38.333333333333336</v>
          </cell>
          <cell r="AM33">
            <v>53.333333333333336</v>
          </cell>
          <cell r="AN33">
            <v>1</v>
          </cell>
          <cell r="AO33">
            <v>0</v>
          </cell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1</v>
          </cell>
          <cell r="BA33">
            <v>0.66666666666666663</v>
          </cell>
          <cell r="BB33">
            <v>1.6666666666666665</v>
          </cell>
          <cell r="BC33">
            <v>0</v>
          </cell>
          <cell r="BD33">
            <v>0</v>
          </cell>
          <cell r="BE33"/>
          <cell r="BF33"/>
          <cell r="BG33"/>
          <cell r="BH33"/>
          <cell r="BI33"/>
          <cell r="BJ33"/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3</v>
          </cell>
          <cell r="BT33"/>
          <cell r="BU33"/>
          <cell r="BV33"/>
          <cell r="BW33"/>
          <cell r="BX33"/>
          <cell r="BY33"/>
          <cell r="BZ33"/>
          <cell r="CA33"/>
          <cell r="CB33"/>
          <cell r="CC33"/>
          <cell r="CD33">
            <v>3</v>
          </cell>
          <cell r="CE33">
            <v>0.33333333333333331</v>
          </cell>
          <cell r="CF33">
            <v>3.3333333333333335</v>
          </cell>
          <cell r="CG33">
            <v>12</v>
          </cell>
          <cell r="CH33">
            <v>10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48.333333333333336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5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13</v>
          </cell>
          <cell r="W34">
            <v>47</v>
          </cell>
          <cell r="X34">
            <v>60</v>
          </cell>
          <cell r="Y34">
            <v>22</v>
          </cell>
          <cell r="Z34">
            <v>30</v>
          </cell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52</v>
          </cell>
          <cell r="AL34">
            <v>74</v>
          </cell>
          <cell r="AM34">
            <v>126</v>
          </cell>
          <cell r="AN34">
            <v>0</v>
          </cell>
          <cell r="AO34">
            <v>1</v>
          </cell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1</v>
          </cell>
          <cell r="BA34">
            <v>3</v>
          </cell>
          <cell r="BB34">
            <v>4</v>
          </cell>
          <cell r="BC34">
            <v>0</v>
          </cell>
          <cell r="BD34">
            <v>0</v>
          </cell>
          <cell r="BE34"/>
          <cell r="BF34"/>
          <cell r="BG34"/>
          <cell r="BH34"/>
          <cell r="BI34"/>
          <cell r="BJ34"/>
          <cell r="BK34"/>
          <cell r="BL34"/>
          <cell r="BM34"/>
          <cell r="BN34"/>
          <cell r="BO34">
            <v>0</v>
          </cell>
          <cell r="BP34">
            <v>0.33333333333333331</v>
          </cell>
          <cell r="BQ34">
            <v>0.33333333333333331</v>
          </cell>
          <cell r="BR34">
            <v>1</v>
          </cell>
          <cell r="BS34">
            <v>0</v>
          </cell>
          <cell r="BT34"/>
          <cell r="BU34"/>
          <cell r="BV34"/>
          <cell r="BW34"/>
          <cell r="BX34"/>
          <cell r="BY34"/>
          <cell r="BZ34"/>
          <cell r="CA34"/>
          <cell r="CB34"/>
          <cell r="CC34"/>
          <cell r="CD34">
            <v>1</v>
          </cell>
          <cell r="CE34">
            <v>3.6666666666666665</v>
          </cell>
          <cell r="CF34">
            <v>4.6666666666666661</v>
          </cell>
          <cell r="CG34">
            <v>31</v>
          </cell>
          <cell r="CH34">
            <v>36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128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3</v>
          </cell>
          <cell r="W35">
            <v>101.66666666666667</v>
          </cell>
          <cell r="X35">
            <v>104.66666666666667</v>
          </cell>
          <cell r="Y35">
            <v>7</v>
          </cell>
          <cell r="Z35">
            <v>3</v>
          </cell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10</v>
          </cell>
          <cell r="AL35">
            <v>102.33333333333333</v>
          </cell>
          <cell r="AM35">
            <v>112.33333333333333</v>
          </cell>
          <cell r="AN35">
            <v>1</v>
          </cell>
          <cell r="AO35">
            <v>0</v>
          </cell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1</v>
          </cell>
          <cell r="BA35">
            <v>5.333333333333333</v>
          </cell>
          <cell r="BB35">
            <v>6.333333333333333</v>
          </cell>
          <cell r="BC35">
            <v>0</v>
          </cell>
          <cell r="BD35">
            <v>0</v>
          </cell>
          <cell r="BE35"/>
          <cell r="BF35"/>
          <cell r="BG35"/>
          <cell r="BH35"/>
          <cell r="BI35"/>
          <cell r="BJ35"/>
          <cell r="BK35"/>
          <cell r="BL35"/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/>
          <cell r="BU35"/>
          <cell r="BV35"/>
          <cell r="BW35"/>
          <cell r="BX35"/>
          <cell r="BY35"/>
          <cell r="BZ35"/>
          <cell r="CA35"/>
          <cell r="CB35"/>
          <cell r="CC35"/>
          <cell r="CD35">
            <v>0</v>
          </cell>
          <cell r="CE35">
            <v>5</v>
          </cell>
          <cell r="CF35">
            <v>5</v>
          </cell>
          <cell r="CG35">
            <v>11</v>
          </cell>
          <cell r="CH35">
            <v>3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214.33333333333334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35.333333333333336</v>
          </cell>
          <cell r="X36">
            <v>35.333333333333336</v>
          </cell>
          <cell r="Y36">
            <v>0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248.33333333333334</v>
          </cell>
          <cell r="AM36">
            <v>248.33333333333334</v>
          </cell>
          <cell r="AN36">
            <v>0</v>
          </cell>
          <cell r="AO36">
            <v>0</v>
          </cell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3.3333333333333335</v>
          </cell>
          <cell r="BC36">
            <v>0</v>
          </cell>
          <cell r="BD36">
            <v>0</v>
          </cell>
          <cell r="BE36"/>
          <cell r="BF36"/>
          <cell r="BG36"/>
          <cell r="BH36"/>
          <cell r="BI36"/>
          <cell r="BJ36"/>
          <cell r="BK36"/>
          <cell r="BL36"/>
          <cell r="BM36"/>
          <cell r="BN36"/>
          <cell r="BO36">
            <v>0</v>
          </cell>
          <cell r="BP36">
            <v>0.66666666666666663</v>
          </cell>
          <cell r="BQ36">
            <v>0.66666666666666663</v>
          </cell>
          <cell r="BR36">
            <v>0</v>
          </cell>
          <cell r="BS36">
            <v>0</v>
          </cell>
          <cell r="BT36"/>
          <cell r="BU36"/>
          <cell r="BV36"/>
          <cell r="BW36"/>
          <cell r="BX36"/>
          <cell r="BY36"/>
          <cell r="BZ36"/>
          <cell r="CA36"/>
          <cell r="CB36"/>
          <cell r="CC36"/>
          <cell r="CD36">
            <v>0</v>
          </cell>
          <cell r="CE36">
            <v>0.33333333333333331</v>
          </cell>
          <cell r="CF36">
            <v>0.33333333333333331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288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16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20</v>
          </cell>
          <cell r="W37">
            <v>103</v>
          </cell>
          <cell r="X37">
            <v>123</v>
          </cell>
          <cell r="Y37">
            <v>10</v>
          </cell>
          <cell r="Z37">
            <v>6</v>
          </cell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16</v>
          </cell>
          <cell r="AL37">
            <v>57.333333333333336</v>
          </cell>
          <cell r="AM37">
            <v>73.333333333333343</v>
          </cell>
          <cell r="AN37">
            <v>0</v>
          </cell>
          <cell r="AO37">
            <v>0</v>
          </cell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2</v>
          </cell>
          <cell r="BB37">
            <v>2</v>
          </cell>
          <cell r="BC37">
            <v>0</v>
          </cell>
          <cell r="BD37">
            <v>0</v>
          </cell>
          <cell r="BE37"/>
          <cell r="BF37"/>
          <cell r="BG37"/>
          <cell r="BH37"/>
          <cell r="BI37"/>
          <cell r="BJ37"/>
          <cell r="BK37"/>
          <cell r="BL37"/>
          <cell r="BM37"/>
          <cell r="BN37"/>
          <cell r="BO37">
            <v>0</v>
          </cell>
          <cell r="BP37">
            <v>0</v>
          </cell>
          <cell r="BQ37">
            <v>0</v>
          </cell>
          <cell r="BR37">
            <v>5</v>
          </cell>
          <cell r="BS37">
            <v>7</v>
          </cell>
          <cell r="BT37"/>
          <cell r="BU37"/>
          <cell r="BV37"/>
          <cell r="BW37"/>
          <cell r="BX37"/>
          <cell r="BY37"/>
          <cell r="BZ37"/>
          <cell r="CA37"/>
          <cell r="CB37"/>
          <cell r="CC37"/>
          <cell r="CD37">
            <v>12</v>
          </cell>
          <cell r="CE37">
            <v>9</v>
          </cell>
          <cell r="CF37">
            <v>21</v>
          </cell>
          <cell r="CG37">
            <v>19</v>
          </cell>
          <cell r="CH37">
            <v>29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171.33333333333334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6</v>
          </cell>
          <cell r="W38">
            <v>13.666666666666666</v>
          </cell>
          <cell r="X38">
            <v>19.666666666666664</v>
          </cell>
          <cell r="Y38">
            <v>7</v>
          </cell>
          <cell r="Z38">
            <v>0</v>
          </cell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7</v>
          </cell>
          <cell r="AL38">
            <v>10</v>
          </cell>
          <cell r="AM38">
            <v>17</v>
          </cell>
          <cell r="AN38">
            <v>0</v>
          </cell>
          <cell r="AO38">
            <v>0</v>
          </cell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/>
          <cell r="BF38"/>
          <cell r="BG38"/>
          <cell r="BH38"/>
          <cell r="BI38"/>
          <cell r="BJ38"/>
          <cell r="BK38"/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/>
          <cell r="BU38"/>
          <cell r="BV38"/>
          <cell r="BW38"/>
          <cell r="BX38"/>
          <cell r="BY38"/>
          <cell r="BZ38"/>
          <cell r="CA38"/>
          <cell r="CB38"/>
          <cell r="CC38"/>
          <cell r="CD38">
            <v>0</v>
          </cell>
          <cell r="CE38">
            <v>0.66666666666666663</v>
          </cell>
          <cell r="CF38">
            <v>0.66666666666666663</v>
          </cell>
          <cell r="CG38">
            <v>13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24.333333333333332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1.6666666666666667</v>
          </cell>
          <cell r="X39">
            <v>1.6666666666666667</v>
          </cell>
          <cell r="Y39">
            <v>0</v>
          </cell>
          <cell r="Z39">
            <v>0</v>
          </cell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7.333333333333333</v>
          </cell>
          <cell r="AM39">
            <v>7.333333333333333</v>
          </cell>
          <cell r="AN39">
            <v>0</v>
          </cell>
          <cell r="AO39">
            <v>0</v>
          </cell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/>
          <cell r="BF39"/>
          <cell r="BG39"/>
          <cell r="BH39"/>
          <cell r="BI39"/>
          <cell r="BJ39"/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/>
          <cell r="BU39"/>
          <cell r="BV39"/>
          <cell r="BW39"/>
          <cell r="BX39"/>
          <cell r="BY39"/>
          <cell r="BZ39"/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8</v>
          </cell>
          <cell r="W40">
            <v>33.666666666666664</v>
          </cell>
          <cell r="X40">
            <v>41.666666666666664</v>
          </cell>
          <cell r="Y40">
            <v>0</v>
          </cell>
          <cell r="Z40">
            <v>3</v>
          </cell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3</v>
          </cell>
          <cell r="AL40">
            <v>91</v>
          </cell>
          <cell r="AM40">
            <v>94</v>
          </cell>
          <cell r="AN40">
            <v>0</v>
          </cell>
          <cell r="AO40">
            <v>0</v>
          </cell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0.33333333333333331</v>
          </cell>
          <cell r="BB40">
            <v>0.33333333333333331</v>
          </cell>
          <cell r="BC40">
            <v>0</v>
          </cell>
          <cell r="BD40">
            <v>0</v>
          </cell>
          <cell r="BE40"/>
          <cell r="BF40"/>
          <cell r="BG40"/>
          <cell r="BH40"/>
          <cell r="BI40"/>
          <cell r="BJ40"/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/>
          <cell r="BU40"/>
          <cell r="BV40"/>
          <cell r="BW40"/>
          <cell r="BX40"/>
          <cell r="BY40"/>
          <cell r="BZ40"/>
          <cell r="CA40"/>
          <cell r="CB40"/>
          <cell r="CC40"/>
          <cell r="CD40">
            <v>0</v>
          </cell>
          <cell r="CE40">
            <v>0.33333333333333331</v>
          </cell>
          <cell r="CF40">
            <v>0.33333333333333331</v>
          </cell>
          <cell r="CG40">
            <v>2</v>
          </cell>
          <cell r="CH40">
            <v>9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125.33333333333331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10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31</v>
          </cell>
          <cell r="W41">
            <v>78.666666666666671</v>
          </cell>
          <cell r="X41">
            <v>109.66666666666667</v>
          </cell>
          <cell r="Y41">
            <v>1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1</v>
          </cell>
          <cell r="AL41">
            <v>4.666666666666667</v>
          </cell>
          <cell r="AM41">
            <v>5.666666666666667</v>
          </cell>
          <cell r="AN41">
            <v>0</v>
          </cell>
          <cell r="AO41">
            <v>0</v>
          </cell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1</v>
          </cell>
          <cell r="BB41">
            <v>1</v>
          </cell>
          <cell r="BC41">
            <v>0</v>
          </cell>
          <cell r="BD41">
            <v>0</v>
          </cell>
          <cell r="BE41"/>
          <cell r="BF41"/>
          <cell r="BG41"/>
          <cell r="BH41"/>
          <cell r="BI41"/>
          <cell r="BJ41"/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/>
          <cell r="BU41"/>
          <cell r="BV41"/>
          <cell r="BW41"/>
          <cell r="BX41"/>
          <cell r="BY41"/>
          <cell r="BZ41"/>
          <cell r="CA41"/>
          <cell r="CB41"/>
          <cell r="CC41"/>
          <cell r="CD41">
            <v>0</v>
          </cell>
          <cell r="CE41">
            <v>0.66666666666666663</v>
          </cell>
          <cell r="CF41">
            <v>0.66666666666666663</v>
          </cell>
          <cell r="CG41">
            <v>22</v>
          </cell>
          <cell r="CH41">
            <v>10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85.000000000000014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2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19</v>
          </cell>
          <cell r="W42">
            <v>152</v>
          </cell>
          <cell r="X42">
            <v>171</v>
          </cell>
          <cell r="Y42">
            <v>17</v>
          </cell>
          <cell r="Z42">
            <v>8</v>
          </cell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25</v>
          </cell>
          <cell r="AL42">
            <v>118.33333333333333</v>
          </cell>
          <cell r="AM42">
            <v>143.33333333333331</v>
          </cell>
          <cell r="AN42">
            <v>0</v>
          </cell>
          <cell r="AO42">
            <v>1</v>
          </cell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1</v>
          </cell>
          <cell r="BA42">
            <v>6</v>
          </cell>
          <cell r="BB42">
            <v>7</v>
          </cell>
          <cell r="BC42">
            <v>0</v>
          </cell>
          <cell r="BD42">
            <v>0</v>
          </cell>
          <cell r="BE42"/>
          <cell r="BF42"/>
          <cell r="BG42"/>
          <cell r="BH42"/>
          <cell r="BI42"/>
          <cell r="BJ42"/>
          <cell r="BK42"/>
          <cell r="BL42"/>
          <cell r="BM42"/>
          <cell r="BN42"/>
          <cell r="BO42">
            <v>0</v>
          </cell>
          <cell r="BP42">
            <v>0.66666666666666663</v>
          </cell>
          <cell r="BQ42">
            <v>0.66666666666666663</v>
          </cell>
          <cell r="BR42">
            <v>0</v>
          </cell>
          <cell r="BS42">
            <v>0</v>
          </cell>
          <cell r="BT42"/>
          <cell r="BU42"/>
          <cell r="BV42"/>
          <cell r="BW42"/>
          <cell r="BX42"/>
          <cell r="BY42"/>
          <cell r="BZ42"/>
          <cell r="CA42"/>
          <cell r="CB42"/>
          <cell r="CC42"/>
          <cell r="CD42">
            <v>0</v>
          </cell>
          <cell r="CE42">
            <v>50.333333333333336</v>
          </cell>
          <cell r="CF42">
            <v>50.333333333333336</v>
          </cell>
          <cell r="CG42">
            <v>34</v>
          </cell>
          <cell r="CH42">
            <v>11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327.33333333333331</v>
          </cell>
        </row>
        <row r="43">
          <cell r="H43">
            <v>38</v>
          </cell>
          <cell r="I43" t="str">
            <v>SANTA ANA DE MUYUY</v>
          </cell>
          <cell r="J43">
            <v>0</v>
          </cell>
          <cell r="K43">
            <v>0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8.3333333333333339</v>
          </cell>
          <cell r="X43">
            <v>8.3333333333333339</v>
          </cell>
          <cell r="Y43">
            <v>0</v>
          </cell>
          <cell r="Z43">
            <v>0</v>
          </cell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16</v>
          </cell>
          <cell r="AM43">
            <v>16</v>
          </cell>
          <cell r="AN43">
            <v>0</v>
          </cell>
          <cell r="AO43">
            <v>0</v>
          </cell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0.66666666666666663</v>
          </cell>
          <cell r="BB43">
            <v>0.66666666666666663</v>
          </cell>
          <cell r="BC43">
            <v>0</v>
          </cell>
          <cell r="BD43">
            <v>0</v>
          </cell>
          <cell r="BE43"/>
          <cell r="BF43"/>
          <cell r="BG43"/>
          <cell r="BH43"/>
          <cell r="BI43"/>
          <cell r="BJ43"/>
          <cell r="BK43"/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/>
          <cell r="BU43"/>
          <cell r="BV43"/>
          <cell r="BW43"/>
          <cell r="BX43"/>
          <cell r="BY43"/>
          <cell r="BZ43"/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25.000000000000004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21.333333333333332</v>
          </cell>
          <cell r="X44">
            <v>21.333333333333332</v>
          </cell>
          <cell r="Y44">
            <v>1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1</v>
          </cell>
          <cell r="AL44">
            <v>8</v>
          </cell>
          <cell r="AM44">
            <v>9</v>
          </cell>
          <cell r="AN44">
            <v>0</v>
          </cell>
          <cell r="AO44">
            <v>0</v>
          </cell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0.33333333333333331</v>
          </cell>
          <cell r="BB44">
            <v>0.33333333333333331</v>
          </cell>
          <cell r="BC44">
            <v>0</v>
          </cell>
          <cell r="BD44">
            <v>0</v>
          </cell>
          <cell r="BE44"/>
          <cell r="BF44"/>
          <cell r="BG44"/>
          <cell r="BH44"/>
          <cell r="BI44"/>
          <cell r="BJ44"/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/>
          <cell r="BU44"/>
          <cell r="BV44"/>
          <cell r="BW44"/>
          <cell r="BX44"/>
          <cell r="BY44"/>
          <cell r="BZ44"/>
          <cell r="CA44"/>
          <cell r="CB44"/>
          <cell r="CC44"/>
          <cell r="CD44">
            <v>0</v>
          </cell>
          <cell r="CE44">
            <v>2.6666666666666665</v>
          </cell>
          <cell r="CF44">
            <v>2.6666666666666665</v>
          </cell>
          <cell r="CG44">
            <v>1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32.333333333333329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12.666666666666666</v>
          </cell>
          <cell r="X45">
            <v>12.666666666666666</v>
          </cell>
          <cell r="Y45">
            <v>6</v>
          </cell>
          <cell r="Z45">
            <v>1</v>
          </cell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7</v>
          </cell>
          <cell r="AL45">
            <v>40.333333333333336</v>
          </cell>
          <cell r="AM45">
            <v>47.333333333333336</v>
          </cell>
          <cell r="AN45">
            <v>0</v>
          </cell>
          <cell r="AO45">
            <v>0</v>
          </cell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1</v>
          </cell>
          <cell r="BB45">
            <v>1</v>
          </cell>
          <cell r="BC45">
            <v>0</v>
          </cell>
          <cell r="BD45">
            <v>0</v>
          </cell>
          <cell r="BE45"/>
          <cell r="BF45"/>
          <cell r="BG45"/>
          <cell r="BH45"/>
          <cell r="BI45"/>
          <cell r="BJ45"/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/>
          <cell r="BU45"/>
          <cell r="BV45"/>
          <cell r="BW45"/>
          <cell r="BX45"/>
          <cell r="BY45"/>
          <cell r="BZ45"/>
          <cell r="CA45"/>
          <cell r="CB45"/>
          <cell r="CC45"/>
          <cell r="CD45">
            <v>0</v>
          </cell>
          <cell r="CE45">
            <v>1</v>
          </cell>
          <cell r="CF45">
            <v>1</v>
          </cell>
          <cell r="CG45">
            <v>6</v>
          </cell>
          <cell r="CH45">
            <v>1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55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0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5</v>
          </cell>
          <cell r="W46">
            <v>88.333333333333329</v>
          </cell>
          <cell r="X46">
            <v>93.333333333333329</v>
          </cell>
          <cell r="Y46">
            <v>0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14.666666666666666</v>
          </cell>
          <cell r="AM46">
            <v>14.666666666666666</v>
          </cell>
          <cell r="AN46">
            <v>0</v>
          </cell>
          <cell r="AO46">
            <v>0</v>
          </cell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>
            <v>2.3333333333333335</v>
          </cell>
          <cell r="BB46">
            <v>2.3333333333333335</v>
          </cell>
          <cell r="BC46">
            <v>0</v>
          </cell>
          <cell r="BD46">
            <v>0</v>
          </cell>
          <cell r="BE46"/>
          <cell r="BF46"/>
          <cell r="BG46"/>
          <cell r="BH46"/>
          <cell r="BI46"/>
          <cell r="BJ46"/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/>
          <cell r="BU46"/>
          <cell r="BV46"/>
          <cell r="BW46"/>
          <cell r="BX46"/>
          <cell r="BY46"/>
          <cell r="BZ46"/>
          <cell r="CA46"/>
          <cell r="CB46"/>
          <cell r="CC46"/>
          <cell r="CD46">
            <v>0</v>
          </cell>
          <cell r="CE46">
            <v>1</v>
          </cell>
          <cell r="CF46">
            <v>1</v>
          </cell>
          <cell r="CG46">
            <v>5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106.33333333333333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0.33333333333333331</v>
          </cell>
          <cell r="X47">
            <v>0.33333333333333331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10</v>
          </cell>
          <cell r="AM47">
            <v>10</v>
          </cell>
          <cell r="AN47">
            <v>0</v>
          </cell>
          <cell r="AO47">
            <v>0</v>
          </cell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/>
          <cell r="BF47"/>
          <cell r="BG47"/>
          <cell r="BH47"/>
          <cell r="BI47"/>
          <cell r="BJ47"/>
          <cell r="BK47"/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/>
          <cell r="BU47"/>
          <cell r="BV47"/>
          <cell r="BW47"/>
          <cell r="BX47"/>
          <cell r="BY47"/>
          <cell r="BZ47"/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10.333333333333334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4.333333333333333</v>
          </cell>
          <cell r="X48">
            <v>4.333333333333333</v>
          </cell>
          <cell r="Y48">
            <v>0</v>
          </cell>
          <cell r="Z48">
            <v>0</v>
          </cell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67.333333333333329</v>
          </cell>
          <cell r="AM48">
            <v>67.333333333333329</v>
          </cell>
          <cell r="AN48">
            <v>0</v>
          </cell>
          <cell r="AO48">
            <v>0</v>
          </cell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/>
          <cell r="BF48"/>
          <cell r="BG48"/>
          <cell r="BH48"/>
          <cell r="BI48"/>
          <cell r="BJ48"/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/>
          <cell r="BU48"/>
          <cell r="BV48"/>
          <cell r="BW48"/>
          <cell r="BX48"/>
          <cell r="BY48"/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71.666666666666657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25.666666666666668</v>
          </cell>
          <cell r="AM49">
            <v>25.666666666666668</v>
          </cell>
          <cell r="AN49">
            <v>0</v>
          </cell>
          <cell r="AO49">
            <v>0</v>
          </cell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/>
          <cell r="BF49"/>
          <cell r="BG49"/>
          <cell r="BH49"/>
          <cell r="BI49"/>
          <cell r="BJ49"/>
          <cell r="BK49"/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/>
          <cell r="BU49"/>
          <cell r="BV49"/>
          <cell r="BW49"/>
          <cell r="BX49"/>
          <cell r="BY49"/>
          <cell r="BZ49"/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25.666666666666668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3.3333333333333335</v>
          </cell>
          <cell r="X50">
            <v>3.3333333333333335</v>
          </cell>
          <cell r="Y50">
            <v>4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4</v>
          </cell>
          <cell r="AL50">
            <v>47.666666666666664</v>
          </cell>
          <cell r="AM50">
            <v>51.666666666666664</v>
          </cell>
          <cell r="AN50">
            <v>0</v>
          </cell>
          <cell r="AO50">
            <v>0</v>
          </cell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0.33333333333333331</v>
          </cell>
          <cell r="BB50">
            <v>0.33333333333333331</v>
          </cell>
          <cell r="BC50">
            <v>0</v>
          </cell>
          <cell r="BD50">
            <v>0</v>
          </cell>
          <cell r="BE50"/>
          <cell r="BF50"/>
          <cell r="BG50"/>
          <cell r="BH50"/>
          <cell r="BI50"/>
          <cell r="BJ50"/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/>
          <cell r="BU50"/>
          <cell r="BV50"/>
          <cell r="BW50"/>
          <cell r="BX50"/>
          <cell r="BY50"/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51.333333333333336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0.66666666666666663</v>
          </cell>
          <cell r="X51">
            <v>0.66666666666666663</v>
          </cell>
          <cell r="Y51">
            <v>0</v>
          </cell>
          <cell r="Z51">
            <v>0</v>
          </cell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34</v>
          </cell>
          <cell r="AM51">
            <v>34</v>
          </cell>
          <cell r="AN51">
            <v>0</v>
          </cell>
          <cell r="AO51">
            <v>0</v>
          </cell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0.33333333333333331</v>
          </cell>
          <cell r="BB51">
            <v>0.33333333333333331</v>
          </cell>
          <cell r="BC51">
            <v>0</v>
          </cell>
          <cell r="BD51">
            <v>0</v>
          </cell>
          <cell r="BE51"/>
          <cell r="BF51"/>
          <cell r="BG51"/>
          <cell r="BH51"/>
          <cell r="BI51"/>
          <cell r="BJ51"/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/>
          <cell r="BU51"/>
          <cell r="BV51"/>
          <cell r="BW51"/>
          <cell r="BX51"/>
          <cell r="BY51"/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35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1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3</v>
          </cell>
          <cell r="W52">
            <v>32.333333333333336</v>
          </cell>
          <cell r="X52">
            <v>35.333333333333336</v>
          </cell>
          <cell r="Y52">
            <v>1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1</v>
          </cell>
          <cell r="AL52">
            <v>8.6666666666666661</v>
          </cell>
          <cell r="AM52">
            <v>9.6666666666666661</v>
          </cell>
          <cell r="AN52">
            <v>0</v>
          </cell>
          <cell r="AO52">
            <v>0</v>
          </cell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1</v>
          </cell>
          <cell r="BB52">
            <v>1</v>
          </cell>
          <cell r="BC52">
            <v>0</v>
          </cell>
          <cell r="BD52">
            <v>0</v>
          </cell>
          <cell r="BE52"/>
          <cell r="BF52"/>
          <cell r="BG52"/>
          <cell r="BH52"/>
          <cell r="BI52"/>
          <cell r="BJ52"/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/>
          <cell r="BU52"/>
          <cell r="BV52"/>
          <cell r="BW52"/>
          <cell r="BX52"/>
          <cell r="BY52"/>
          <cell r="BZ52"/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1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42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0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9</v>
          </cell>
          <cell r="X53">
            <v>9</v>
          </cell>
          <cell r="Y53">
            <v>4</v>
          </cell>
          <cell r="Z53">
            <v>1</v>
          </cell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5</v>
          </cell>
          <cell r="AL53">
            <v>21.333333333333332</v>
          </cell>
          <cell r="AM53">
            <v>26.333333333333332</v>
          </cell>
          <cell r="AN53">
            <v>0</v>
          </cell>
          <cell r="AO53">
            <v>0</v>
          </cell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0.33333333333333331</v>
          </cell>
          <cell r="BB53">
            <v>0.33333333333333331</v>
          </cell>
          <cell r="BC53">
            <v>0</v>
          </cell>
          <cell r="BD53">
            <v>0</v>
          </cell>
          <cell r="BE53"/>
          <cell r="BF53"/>
          <cell r="BG53"/>
          <cell r="BH53"/>
          <cell r="BI53"/>
          <cell r="BJ53"/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/>
          <cell r="BU53"/>
          <cell r="BV53"/>
          <cell r="BW53"/>
          <cell r="BX53"/>
          <cell r="BY53"/>
          <cell r="BZ53"/>
          <cell r="CA53"/>
          <cell r="CB53"/>
          <cell r="CC53"/>
          <cell r="CD53">
            <v>0</v>
          </cell>
          <cell r="CE53">
            <v>0.33333333333333331</v>
          </cell>
          <cell r="CF53">
            <v>0.33333333333333331</v>
          </cell>
          <cell r="CG53">
            <v>4</v>
          </cell>
          <cell r="CH53">
            <v>1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30.999999999999996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1</v>
          </cell>
          <cell r="W54">
            <v>20</v>
          </cell>
          <cell r="X54">
            <v>21</v>
          </cell>
          <cell r="Y54">
            <v>9</v>
          </cell>
          <cell r="Z54">
            <v>3</v>
          </cell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12</v>
          </cell>
          <cell r="AL54">
            <v>15.666666666666666</v>
          </cell>
          <cell r="AM54">
            <v>27.666666666666664</v>
          </cell>
          <cell r="AN54">
            <v>0</v>
          </cell>
          <cell r="AO54">
            <v>0</v>
          </cell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1.3333333333333333</v>
          </cell>
          <cell r="BB54">
            <v>1.3333333333333333</v>
          </cell>
          <cell r="BC54">
            <v>0</v>
          </cell>
          <cell r="BD54">
            <v>0</v>
          </cell>
          <cell r="BE54"/>
          <cell r="BF54"/>
          <cell r="BG54"/>
          <cell r="BH54"/>
          <cell r="BI54"/>
          <cell r="BJ54"/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/>
          <cell r="BU54"/>
          <cell r="BV54"/>
          <cell r="BW54"/>
          <cell r="BX54"/>
          <cell r="BY54"/>
          <cell r="BZ54"/>
          <cell r="CA54"/>
          <cell r="CB54"/>
          <cell r="CC54"/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3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37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7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21</v>
          </cell>
          <cell r="W55">
            <v>192.33333333333334</v>
          </cell>
          <cell r="X55">
            <v>213.33333333333334</v>
          </cell>
          <cell r="Y55">
            <v>15</v>
          </cell>
          <cell r="Z55">
            <v>19</v>
          </cell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34</v>
          </cell>
          <cell r="AL55">
            <v>166</v>
          </cell>
          <cell r="AM55">
            <v>200</v>
          </cell>
          <cell r="AN55">
            <v>1</v>
          </cell>
          <cell r="AO55">
            <v>0</v>
          </cell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1</v>
          </cell>
          <cell r="BA55">
            <v>6.666666666666667</v>
          </cell>
          <cell r="BB55">
            <v>7.666666666666667</v>
          </cell>
          <cell r="BC55">
            <v>0</v>
          </cell>
          <cell r="BD55">
            <v>0</v>
          </cell>
          <cell r="BE55"/>
          <cell r="BF55"/>
          <cell r="BG55"/>
          <cell r="BH55"/>
          <cell r="BI55"/>
          <cell r="BJ55"/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/>
          <cell r="BU55"/>
          <cell r="BV55"/>
          <cell r="BW55"/>
          <cell r="BX55"/>
          <cell r="BY55"/>
          <cell r="BZ55"/>
          <cell r="CA55"/>
          <cell r="CB55"/>
          <cell r="CC55"/>
          <cell r="CD55">
            <v>0</v>
          </cell>
          <cell r="CE55">
            <v>5</v>
          </cell>
          <cell r="CF55">
            <v>5</v>
          </cell>
          <cell r="CG55">
            <v>30</v>
          </cell>
          <cell r="CH55">
            <v>26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370.00000000000006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1</v>
          </cell>
          <cell r="W56">
            <v>9</v>
          </cell>
          <cell r="X56">
            <v>10</v>
          </cell>
          <cell r="Y56">
            <v>0</v>
          </cell>
          <cell r="Z56">
            <v>2</v>
          </cell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2</v>
          </cell>
          <cell r="AL56">
            <v>17.666666666666668</v>
          </cell>
          <cell r="AM56">
            <v>19.666666666666668</v>
          </cell>
          <cell r="AN56">
            <v>0</v>
          </cell>
          <cell r="AO56">
            <v>0</v>
          </cell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0.33333333333333331</v>
          </cell>
          <cell r="BB56">
            <v>0.33333333333333331</v>
          </cell>
          <cell r="BC56">
            <v>0</v>
          </cell>
          <cell r="BD56">
            <v>0</v>
          </cell>
          <cell r="BE56"/>
          <cell r="BF56"/>
          <cell r="BG56"/>
          <cell r="BH56"/>
          <cell r="BI56"/>
          <cell r="BJ56"/>
          <cell r="BK56"/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/>
          <cell r="BU56"/>
          <cell r="BV56"/>
          <cell r="BW56"/>
          <cell r="BX56"/>
          <cell r="BY56"/>
          <cell r="BZ56"/>
          <cell r="CA56"/>
          <cell r="CB56"/>
          <cell r="CC56"/>
          <cell r="CD56">
            <v>0</v>
          </cell>
          <cell r="CE56">
            <v>2</v>
          </cell>
          <cell r="CF56">
            <v>2</v>
          </cell>
          <cell r="CG56">
            <v>1</v>
          </cell>
          <cell r="CH56">
            <v>2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29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0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3</v>
          </cell>
          <cell r="W57">
            <v>70.666666666666671</v>
          </cell>
          <cell r="X57">
            <v>73.666666666666671</v>
          </cell>
          <cell r="Y57">
            <v>28</v>
          </cell>
          <cell r="Z57">
            <v>3</v>
          </cell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31</v>
          </cell>
          <cell r="AL57">
            <v>263</v>
          </cell>
          <cell r="AM57">
            <v>294</v>
          </cell>
          <cell r="AN57">
            <v>0</v>
          </cell>
          <cell r="AO57">
            <v>0</v>
          </cell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2.6666666666666665</v>
          </cell>
          <cell r="BB57">
            <v>2.6666666666666665</v>
          </cell>
          <cell r="BC57">
            <v>0</v>
          </cell>
          <cell r="BD57">
            <v>0</v>
          </cell>
          <cell r="BE57"/>
          <cell r="BF57"/>
          <cell r="BG57"/>
          <cell r="BH57"/>
          <cell r="BI57"/>
          <cell r="BJ57"/>
          <cell r="BK57"/>
          <cell r="BL57"/>
          <cell r="BM57"/>
          <cell r="BN57"/>
          <cell r="BO57">
            <v>0</v>
          </cell>
          <cell r="BP57">
            <v>0.33333333333333331</v>
          </cell>
          <cell r="BQ57">
            <v>0.33333333333333331</v>
          </cell>
          <cell r="BR57">
            <v>3</v>
          </cell>
          <cell r="BS57">
            <v>0</v>
          </cell>
          <cell r="BT57"/>
          <cell r="BU57"/>
          <cell r="BV57"/>
          <cell r="BW57"/>
          <cell r="BX57"/>
          <cell r="BY57"/>
          <cell r="BZ57"/>
          <cell r="CA57"/>
          <cell r="CB57"/>
          <cell r="CC57"/>
          <cell r="CD57">
            <v>3</v>
          </cell>
          <cell r="CE57">
            <v>24</v>
          </cell>
          <cell r="CF57">
            <v>27</v>
          </cell>
          <cell r="CG57">
            <v>34</v>
          </cell>
          <cell r="CH57">
            <v>3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360.66666666666669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0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68.666666666666671</v>
          </cell>
          <cell r="X58">
            <v>68.666666666666671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197</v>
          </cell>
          <cell r="AM58">
            <v>197</v>
          </cell>
          <cell r="AN58">
            <v>0</v>
          </cell>
          <cell r="AO58">
            <v>0</v>
          </cell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3.6666666666666665</v>
          </cell>
          <cell r="BB58">
            <v>3.6666666666666665</v>
          </cell>
          <cell r="BC58">
            <v>0</v>
          </cell>
          <cell r="BD58">
            <v>0</v>
          </cell>
          <cell r="BE58"/>
          <cell r="BF58"/>
          <cell r="BG58"/>
          <cell r="BH58"/>
          <cell r="BI58"/>
          <cell r="BJ58"/>
          <cell r="BK58"/>
          <cell r="BL58"/>
          <cell r="BM58"/>
          <cell r="BN58"/>
          <cell r="BO58">
            <v>0</v>
          </cell>
          <cell r="BP58">
            <v>0.33333333333333331</v>
          </cell>
          <cell r="BQ58">
            <v>0.33333333333333331</v>
          </cell>
          <cell r="BR58">
            <v>0</v>
          </cell>
          <cell r="BS58">
            <v>0</v>
          </cell>
          <cell r="BT58"/>
          <cell r="BU58"/>
          <cell r="BV58"/>
          <cell r="BW58"/>
          <cell r="BX58"/>
          <cell r="BY58"/>
          <cell r="BZ58"/>
          <cell r="CA58"/>
          <cell r="CB58"/>
          <cell r="CC58"/>
          <cell r="CD58">
            <v>0</v>
          </cell>
          <cell r="CE58">
            <v>15.666666666666666</v>
          </cell>
          <cell r="CF58">
            <v>15.666666666666666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285.33333333333337</v>
          </cell>
        </row>
        <row r="59">
          <cell r="H59">
            <v>55</v>
          </cell>
          <cell r="I59" t="str">
            <v>MANITI I ZONA</v>
          </cell>
          <cell r="J59">
            <v>0</v>
          </cell>
          <cell r="K59">
            <v>0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26.333333333333332</v>
          </cell>
          <cell r="X59">
            <v>26.333333333333332</v>
          </cell>
          <cell r="Y59">
            <v>1</v>
          </cell>
          <cell r="Z59">
            <v>0</v>
          </cell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1</v>
          </cell>
          <cell r="AL59">
            <v>71</v>
          </cell>
          <cell r="AM59">
            <v>72</v>
          </cell>
          <cell r="AN59">
            <v>0</v>
          </cell>
          <cell r="AO59">
            <v>0</v>
          </cell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1.6666666666666667</v>
          </cell>
          <cell r="BB59">
            <v>1.6666666666666667</v>
          </cell>
          <cell r="BC59">
            <v>0</v>
          </cell>
          <cell r="BD59">
            <v>0</v>
          </cell>
          <cell r="BE59"/>
          <cell r="BF59"/>
          <cell r="BG59"/>
          <cell r="BH59"/>
          <cell r="BI59"/>
          <cell r="BJ59"/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/>
          <cell r="BU59"/>
          <cell r="BV59"/>
          <cell r="BW59"/>
          <cell r="BX59"/>
          <cell r="BY59"/>
          <cell r="BZ59"/>
          <cell r="CA59"/>
          <cell r="CB59"/>
          <cell r="CC59"/>
          <cell r="CD59">
            <v>0</v>
          </cell>
          <cell r="CE59">
            <v>0</v>
          </cell>
          <cell r="CF59">
            <v>0</v>
          </cell>
          <cell r="CG59">
            <v>1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99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19</v>
          </cell>
          <cell r="X60">
            <v>19</v>
          </cell>
          <cell r="Y60">
            <v>2</v>
          </cell>
          <cell r="Z60">
            <v>1</v>
          </cell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3</v>
          </cell>
          <cell r="AL60">
            <v>39.666666666666664</v>
          </cell>
          <cell r="AM60">
            <v>42.666666666666664</v>
          </cell>
          <cell r="AN60">
            <v>0</v>
          </cell>
          <cell r="AO60">
            <v>0</v>
          </cell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0.33333333333333331</v>
          </cell>
          <cell r="BB60">
            <v>0.33333333333333331</v>
          </cell>
          <cell r="BC60">
            <v>0</v>
          </cell>
          <cell r="BD60">
            <v>0</v>
          </cell>
          <cell r="BE60"/>
          <cell r="BF60"/>
          <cell r="BG60"/>
          <cell r="BH60"/>
          <cell r="BI60"/>
          <cell r="BJ60"/>
          <cell r="BK60"/>
          <cell r="BL60"/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/>
          <cell r="BU60"/>
          <cell r="BV60"/>
          <cell r="BW60"/>
          <cell r="BX60"/>
          <cell r="BY60"/>
          <cell r="BZ60"/>
          <cell r="CA60"/>
          <cell r="CB60"/>
          <cell r="CC60"/>
          <cell r="CD60">
            <v>0</v>
          </cell>
          <cell r="CE60">
            <v>0.66666666666666663</v>
          </cell>
          <cell r="CF60">
            <v>0.66666666666666663</v>
          </cell>
          <cell r="CG60">
            <v>2</v>
          </cell>
          <cell r="CH60">
            <v>1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59.666666666666664</v>
          </cell>
        </row>
        <row r="61">
          <cell r="H61">
            <v>57</v>
          </cell>
          <cell r="I61" t="str">
            <v>YANAYACU BOMBONAJE</v>
          </cell>
          <cell r="J61">
            <v>0</v>
          </cell>
          <cell r="K61">
            <v>0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35.666666666666664</v>
          </cell>
          <cell r="X61">
            <v>35.666666666666664</v>
          </cell>
          <cell r="Y61">
            <v>0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44.666666666666664</v>
          </cell>
          <cell r="AM61">
            <v>44.666666666666664</v>
          </cell>
          <cell r="AN61">
            <v>0</v>
          </cell>
          <cell r="AO61">
            <v>0</v>
          </cell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/>
          <cell r="BF61"/>
          <cell r="BG61"/>
          <cell r="BH61"/>
          <cell r="BI61"/>
          <cell r="BJ61"/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/>
          <cell r="BU61"/>
          <cell r="BV61"/>
          <cell r="BW61"/>
          <cell r="BX61"/>
          <cell r="BY61"/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80.333333333333329</v>
          </cell>
        </row>
        <row r="62">
          <cell r="H62">
            <v>58</v>
          </cell>
          <cell r="I62" t="str">
            <v>VAINILLA</v>
          </cell>
          <cell r="J62">
            <v>0</v>
          </cell>
          <cell r="K62">
            <v>0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13.666666666666666</v>
          </cell>
          <cell r="X62">
            <v>13.666666666666666</v>
          </cell>
          <cell r="Y62">
            <v>0</v>
          </cell>
          <cell r="Z62">
            <v>0</v>
          </cell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59</v>
          </cell>
          <cell r="AM62">
            <v>59</v>
          </cell>
          <cell r="AN62">
            <v>0</v>
          </cell>
          <cell r="AO62">
            <v>0</v>
          </cell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/>
          <cell r="BF62"/>
          <cell r="BG62"/>
          <cell r="BH62"/>
          <cell r="BI62"/>
          <cell r="BJ62"/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/>
          <cell r="BU62"/>
          <cell r="BV62"/>
          <cell r="BW62"/>
          <cell r="BX62"/>
          <cell r="BY62"/>
          <cell r="BZ62"/>
          <cell r="CA62"/>
          <cell r="CB62"/>
          <cell r="CC62"/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72.666666666666671</v>
          </cell>
        </row>
        <row r="63">
          <cell r="H63">
            <v>59</v>
          </cell>
          <cell r="I63" t="str">
            <v>SINCHICUY</v>
          </cell>
          <cell r="J63">
            <v>1</v>
          </cell>
          <cell r="K63">
            <v>0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1</v>
          </cell>
          <cell r="W63">
            <v>33</v>
          </cell>
          <cell r="X63">
            <v>34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16</v>
          </cell>
          <cell r="AM63">
            <v>16</v>
          </cell>
          <cell r="AN63">
            <v>0</v>
          </cell>
          <cell r="AO63">
            <v>0</v>
          </cell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/>
          <cell r="BF63"/>
          <cell r="BG63"/>
          <cell r="BH63"/>
          <cell r="BI63"/>
          <cell r="BJ63"/>
          <cell r="BK63"/>
          <cell r="BL63"/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/>
          <cell r="BU63"/>
          <cell r="BV63"/>
          <cell r="BW63"/>
          <cell r="BX63"/>
          <cell r="BY63"/>
          <cell r="BZ63"/>
          <cell r="CA63"/>
          <cell r="CB63"/>
          <cell r="CC63"/>
          <cell r="CD63">
            <v>0</v>
          </cell>
          <cell r="CE63">
            <v>0</v>
          </cell>
          <cell r="CF63">
            <v>0</v>
          </cell>
          <cell r="CG63">
            <v>1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49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10</v>
          </cell>
          <cell r="W64">
            <v>122.66666666666667</v>
          </cell>
          <cell r="X64">
            <v>132.66666666666669</v>
          </cell>
          <cell r="Y64">
            <v>2</v>
          </cell>
          <cell r="Z64">
            <v>2</v>
          </cell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4</v>
          </cell>
          <cell r="AL64">
            <v>95</v>
          </cell>
          <cell r="AM64">
            <v>99</v>
          </cell>
          <cell r="AN64">
            <v>1</v>
          </cell>
          <cell r="AO64">
            <v>0</v>
          </cell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1</v>
          </cell>
          <cell r="BA64">
            <v>1.3333333333333333</v>
          </cell>
          <cell r="BB64">
            <v>2.333333333333333</v>
          </cell>
          <cell r="BC64">
            <v>0</v>
          </cell>
          <cell r="BD64">
            <v>0</v>
          </cell>
          <cell r="BE64"/>
          <cell r="BF64"/>
          <cell r="BG64"/>
          <cell r="BH64"/>
          <cell r="BI64"/>
          <cell r="BJ64"/>
          <cell r="BK64"/>
          <cell r="BL64"/>
          <cell r="BM64"/>
          <cell r="BN64"/>
          <cell r="BO64">
            <v>0</v>
          </cell>
          <cell r="BP64">
            <v>0.33333333333333331</v>
          </cell>
          <cell r="BQ64">
            <v>0.33333333333333331</v>
          </cell>
          <cell r="BR64">
            <v>0</v>
          </cell>
          <cell r="BS64">
            <v>0</v>
          </cell>
          <cell r="BT64"/>
          <cell r="BU64"/>
          <cell r="BV64"/>
          <cell r="BW64"/>
          <cell r="BX64"/>
          <cell r="BY64"/>
          <cell r="BZ64"/>
          <cell r="CA64"/>
          <cell r="CB64"/>
          <cell r="CC64"/>
          <cell r="CD64">
            <v>0</v>
          </cell>
          <cell r="CE64">
            <v>3</v>
          </cell>
          <cell r="CF64">
            <v>3</v>
          </cell>
          <cell r="CG64">
            <v>7</v>
          </cell>
          <cell r="CH64">
            <v>8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222.33333333333337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3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3</v>
          </cell>
          <cell r="W65">
            <v>4</v>
          </cell>
          <cell r="X65">
            <v>7</v>
          </cell>
          <cell r="Y65">
            <v>6</v>
          </cell>
          <cell r="Z65">
            <v>2</v>
          </cell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8</v>
          </cell>
          <cell r="AL65">
            <v>27.666666666666668</v>
          </cell>
          <cell r="AM65">
            <v>35.666666666666671</v>
          </cell>
          <cell r="AN65">
            <v>0</v>
          </cell>
          <cell r="AO65">
            <v>0</v>
          </cell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0.33333333333333331</v>
          </cell>
          <cell r="BB65">
            <v>0.33333333333333331</v>
          </cell>
          <cell r="BC65">
            <v>0</v>
          </cell>
          <cell r="BD65">
            <v>0</v>
          </cell>
          <cell r="BE65"/>
          <cell r="BF65"/>
          <cell r="BG65"/>
          <cell r="BH65"/>
          <cell r="BI65"/>
          <cell r="BJ65"/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/>
          <cell r="BU65"/>
          <cell r="BV65"/>
          <cell r="BW65"/>
          <cell r="BX65"/>
          <cell r="BY65"/>
          <cell r="BZ65"/>
          <cell r="CA65"/>
          <cell r="CB65"/>
          <cell r="CC65"/>
          <cell r="CD65">
            <v>0</v>
          </cell>
          <cell r="CE65">
            <v>0.33333333333333331</v>
          </cell>
          <cell r="CF65">
            <v>0.33333333333333331</v>
          </cell>
          <cell r="CG65">
            <v>6</v>
          </cell>
          <cell r="CH65">
            <v>5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32.333333333333336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27</v>
          </cell>
          <cell r="W66">
            <v>39.333333333333336</v>
          </cell>
          <cell r="X66">
            <v>66.333333333333343</v>
          </cell>
          <cell r="Y66">
            <v>12</v>
          </cell>
          <cell r="Z66">
            <v>4</v>
          </cell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16</v>
          </cell>
          <cell r="AL66">
            <v>77.666666666666671</v>
          </cell>
          <cell r="AM66">
            <v>93.666666666666671</v>
          </cell>
          <cell r="AN66">
            <v>0</v>
          </cell>
          <cell r="AO66">
            <v>0</v>
          </cell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0.66666666666666663</v>
          </cell>
          <cell r="BB66">
            <v>0.66666666666666663</v>
          </cell>
          <cell r="BC66">
            <v>0</v>
          </cell>
          <cell r="BD66">
            <v>0</v>
          </cell>
          <cell r="BE66"/>
          <cell r="BF66"/>
          <cell r="BG66"/>
          <cell r="BH66"/>
          <cell r="BI66"/>
          <cell r="BJ66"/>
          <cell r="BK66"/>
          <cell r="BL66"/>
          <cell r="BM66"/>
          <cell r="BN66"/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/>
          <cell r="BU66"/>
          <cell r="BV66"/>
          <cell r="BW66"/>
          <cell r="BX66"/>
          <cell r="BY66"/>
          <cell r="BZ66"/>
          <cell r="CA66"/>
          <cell r="CB66"/>
          <cell r="CC66"/>
          <cell r="CD66">
            <v>0</v>
          </cell>
          <cell r="CE66">
            <v>0.66666666666666663</v>
          </cell>
          <cell r="CF66">
            <v>0.66666666666666663</v>
          </cell>
          <cell r="CG66">
            <v>26</v>
          </cell>
          <cell r="CH66">
            <v>17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118.33333333333334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0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2</v>
          </cell>
          <cell r="W67">
            <v>9.6666666666666661</v>
          </cell>
          <cell r="X67">
            <v>11.666666666666666</v>
          </cell>
          <cell r="Y67">
            <v>11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11</v>
          </cell>
          <cell r="AL67">
            <v>51.666666666666664</v>
          </cell>
          <cell r="AM67">
            <v>62.666666666666664</v>
          </cell>
          <cell r="AN67">
            <v>0</v>
          </cell>
          <cell r="AO67">
            <v>0</v>
          </cell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>
            <v>1</v>
          </cell>
          <cell r="BB67">
            <v>1</v>
          </cell>
          <cell r="BC67">
            <v>0</v>
          </cell>
          <cell r="BD67">
            <v>0</v>
          </cell>
          <cell r="BE67"/>
          <cell r="BF67"/>
          <cell r="BG67"/>
          <cell r="BH67"/>
          <cell r="BI67"/>
          <cell r="BJ67"/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/>
          <cell r="BU67"/>
          <cell r="BV67"/>
          <cell r="BW67"/>
          <cell r="BX67"/>
          <cell r="BY67"/>
          <cell r="BZ67"/>
          <cell r="CA67"/>
          <cell r="CB67"/>
          <cell r="CC67"/>
          <cell r="CD67">
            <v>0</v>
          </cell>
          <cell r="CE67">
            <v>1.3333333333333333</v>
          </cell>
          <cell r="CF67">
            <v>1.3333333333333333</v>
          </cell>
          <cell r="CG67">
            <v>13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63.666666666666664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10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36</v>
          </cell>
          <cell r="W68">
            <v>255.66666666666666</v>
          </cell>
          <cell r="X68">
            <v>291.66666666666663</v>
          </cell>
          <cell r="Y68">
            <v>8</v>
          </cell>
          <cell r="Z68">
            <v>6</v>
          </cell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14</v>
          </cell>
          <cell r="AL68">
            <v>111</v>
          </cell>
          <cell r="AM68">
            <v>125</v>
          </cell>
          <cell r="AN68">
            <v>0</v>
          </cell>
          <cell r="AO68">
            <v>0</v>
          </cell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4</v>
          </cell>
          <cell r="BB68">
            <v>4</v>
          </cell>
          <cell r="BC68">
            <v>0</v>
          </cell>
          <cell r="BD68">
            <v>0</v>
          </cell>
          <cell r="BE68"/>
          <cell r="BF68"/>
          <cell r="BG68"/>
          <cell r="BH68"/>
          <cell r="BI68"/>
          <cell r="BJ68"/>
          <cell r="BK68"/>
          <cell r="BL68"/>
          <cell r="BM68"/>
          <cell r="BN68"/>
          <cell r="BO68">
            <v>0</v>
          </cell>
          <cell r="BP68">
            <v>0.33333333333333331</v>
          </cell>
          <cell r="BQ68">
            <v>0.33333333333333331</v>
          </cell>
          <cell r="BR68">
            <v>0</v>
          </cell>
          <cell r="BS68">
            <v>1</v>
          </cell>
          <cell r="BT68"/>
          <cell r="BU68"/>
          <cell r="BV68"/>
          <cell r="BW68"/>
          <cell r="BX68"/>
          <cell r="BY68"/>
          <cell r="BZ68"/>
          <cell r="CA68"/>
          <cell r="CB68"/>
          <cell r="CC68"/>
          <cell r="CD68">
            <v>1</v>
          </cell>
          <cell r="CE68">
            <v>11</v>
          </cell>
          <cell r="CF68">
            <v>12</v>
          </cell>
          <cell r="CG68">
            <v>34</v>
          </cell>
          <cell r="CH68">
            <v>17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381.99999999999994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0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4</v>
          </cell>
          <cell r="W69">
            <v>59</v>
          </cell>
          <cell r="X69">
            <v>63</v>
          </cell>
          <cell r="Y69">
            <v>0</v>
          </cell>
          <cell r="Z69">
            <v>0</v>
          </cell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51.333333333333336</v>
          </cell>
          <cell r="AM69">
            <v>51.333333333333336</v>
          </cell>
          <cell r="AN69">
            <v>0</v>
          </cell>
          <cell r="AO69">
            <v>0</v>
          </cell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1</v>
          </cell>
          <cell r="BB69">
            <v>1</v>
          </cell>
          <cell r="BC69">
            <v>0</v>
          </cell>
          <cell r="BD69">
            <v>0</v>
          </cell>
          <cell r="BE69"/>
          <cell r="BF69"/>
          <cell r="BG69"/>
          <cell r="BH69"/>
          <cell r="BI69"/>
          <cell r="BJ69"/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/>
          <cell r="BU69"/>
          <cell r="BV69"/>
          <cell r="BW69"/>
          <cell r="BX69"/>
          <cell r="BY69"/>
          <cell r="BZ69"/>
          <cell r="CA69"/>
          <cell r="CB69"/>
          <cell r="CC69"/>
          <cell r="CD69">
            <v>0</v>
          </cell>
          <cell r="CE69">
            <v>1.3333333333333333</v>
          </cell>
          <cell r="CF69">
            <v>1.3333333333333333</v>
          </cell>
          <cell r="CG69">
            <v>4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112.66666666666667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0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5</v>
          </cell>
          <cell r="W70">
            <v>108</v>
          </cell>
          <cell r="X70">
            <v>113</v>
          </cell>
          <cell r="Y70">
            <v>19</v>
          </cell>
          <cell r="Z70">
            <v>4</v>
          </cell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23</v>
          </cell>
          <cell r="AL70">
            <v>251.66666666666666</v>
          </cell>
          <cell r="AM70">
            <v>274.66666666666663</v>
          </cell>
          <cell r="AN70">
            <v>6</v>
          </cell>
          <cell r="AO70">
            <v>2</v>
          </cell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8</v>
          </cell>
          <cell r="BA70">
            <v>14</v>
          </cell>
          <cell r="BB70">
            <v>22</v>
          </cell>
          <cell r="BC70">
            <v>0</v>
          </cell>
          <cell r="BD70">
            <v>0</v>
          </cell>
          <cell r="BE70"/>
          <cell r="BF70"/>
          <cell r="BG70"/>
          <cell r="BH70"/>
          <cell r="BI70"/>
          <cell r="BJ70"/>
          <cell r="BK70"/>
          <cell r="BL70"/>
          <cell r="BM70"/>
          <cell r="BN70"/>
          <cell r="BO70">
            <v>0</v>
          </cell>
          <cell r="BP70">
            <v>0.33333333333333331</v>
          </cell>
          <cell r="BQ70">
            <v>0.33333333333333331</v>
          </cell>
          <cell r="BR70">
            <v>4</v>
          </cell>
          <cell r="BS70">
            <v>0</v>
          </cell>
          <cell r="BT70"/>
          <cell r="BU70"/>
          <cell r="BV70"/>
          <cell r="BW70"/>
          <cell r="BX70"/>
          <cell r="BY70"/>
          <cell r="BZ70"/>
          <cell r="CA70"/>
          <cell r="CB70"/>
          <cell r="CC70"/>
          <cell r="CD70">
            <v>4</v>
          </cell>
          <cell r="CE70">
            <v>45.333333333333336</v>
          </cell>
          <cell r="CF70">
            <v>49.333333333333336</v>
          </cell>
          <cell r="CG70">
            <v>34</v>
          </cell>
          <cell r="CH70">
            <v>6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419.33333333333326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1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2</v>
          </cell>
          <cell r="W71">
            <v>87.333333333333329</v>
          </cell>
          <cell r="X71">
            <v>89.333333333333329</v>
          </cell>
          <cell r="Y71">
            <v>6</v>
          </cell>
          <cell r="Z71">
            <v>2</v>
          </cell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8</v>
          </cell>
          <cell r="AL71">
            <v>19.666666666666668</v>
          </cell>
          <cell r="AM71">
            <v>27.666666666666668</v>
          </cell>
          <cell r="AN71">
            <v>0</v>
          </cell>
          <cell r="AO71">
            <v>0</v>
          </cell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10</v>
          </cell>
          <cell r="BB71">
            <v>10</v>
          </cell>
          <cell r="BC71">
            <v>0</v>
          </cell>
          <cell r="BD71">
            <v>0</v>
          </cell>
          <cell r="BE71"/>
          <cell r="BF71"/>
          <cell r="BG71"/>
          <cell r="BH71"/>
          <cell r="BI71"/>
          <cell r="BJ71"/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/>
          <cell r="BU71"/>
          <cell r="BV71"/>
          <cell r="BW71"/>
          <cell r="BX71"/>
          <cell r="BY71"/>
          <cell r="BZ71"/>
          <cell r="CA71"/>
          <cell r="CB71"/>
          <cell r="CC71"/>
          <cell r="CD71">
            <v>0</v>
          </cell>
          <cell r="CE71">
            <v>6</v>
          </cell>
          <cell r="CF71">
            <v>6</v>
          </cell>
          <cell r="CG71">
            <v>7</v>
          </cell>
          <cell r="CH71">
            <v>3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123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23</v>
          </cell>
          <cell r="X72">
            <v>23</v>
          </cell>
          <cell r="Y72">
            <v>1</v>
          </cell>
          <cell r="Z72">
            <v>0</v>
          </cell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1</v>
          </cell>
          <cell r="AL72">
            <v>37.333333333333336</v>
          </cell>
          <cell r="AM72">
            <v>38.333333333333336</v>
          </cell>
          <cell r="AN72">
            <v>0</v>
          </cell>
          <cell r="AO72">
            <v>0</v>
          </cell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2</v>
          </cell>
          <cell r="BB72">
            <v>2</v>
          </cell>
          <cell r="BC72">
            <v>0</v>
          </cell>
          <cell r="BD72">
            <v>0</v>
          </cell>
          <cell r="BE72"/>
          <cell r="BF72"/>
          <cell r="BG72"/>
          <cell r="BH72"/>
          <cell r="BI72"/>
          <cell r="BJ72"/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0</v>
          </cell>
          <cell r="BT72"/>
          <cell r="BU72"/>
          <cell r="BV72"/>
          <cell r="BW72"/>
          <cell r="BX72"/>
          <cell r="BY72"/>
          <cell r="BZ72"/>
          <cell r="CA72"/>
          <cell r="CB72"/>
          <cell r="CC72"/>
          <cell r="CD72">
            <v>1</v>
          </cell>
          <cell r="CE72">
            <v>3</v>
          </cell>
          <cell r="CF72">
            <v>4</v>
          </cell>
          <cell r="CG72">
            <v>2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65.333333333333343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108</v>
          </cell>
          <cell r="X73">
            <v>108</v>
          </cell>
          <cell r="Y73">
            <v>2</v>
          </cell>
          <cell r="Z73">
            <v>0</v>
          </cell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2</v>
          </cell>
          <cell r="AL73">
            <v>38.666666666666664</v>
          </cell>
          <cell r="AM73">
            <v>40.666666666666664</v>
          </cell>
          <cell r="AN73">
            <v>1</v>
          </cell>
          <cell r="AO73">
            <v>0</v>
          </cell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1</v>
          </cell>
          <cell r="BA73">
            <v>1.6666666666666667</v>
          </cell>
          <cell r="BB73">
            <v>2.666666666666667</v>
          </cell>
          <cell r="BC73">
            <v>0</v>
          </cell>
          <cell r="BD73">
            <v>0</v>
          </cell>
          <cell r="BE73"/>
          <cell r="BF73"/>
          <cell r="BG73"/>
          <cell r="BH73"/>
          <cell r="BI73"/>
          <cell r="BJ73"/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/>
          <cell r="BU73"/>
          <cell r="BV73"/>
          <cell r="BW73"/>
          <cell r="BX73"/>
          <cell r="BY73"/>
          <cell r="BZ73"/>
          <cell r="CA73"/>
          <cell r="CB73"/>
          <cell r="CC73"/>
          <cell r="CD73">
            <v>0</v>
          </cell>
          <cell r="CE73">
            <v>14.333333333333334</v>
          </cell>
          <cell r="CF73">
            <v>14.333333333333334</v>
          </cell>
          <cell r="CG73">
            <v>3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162.66666666666666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0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1</v>
          </cell>
          <cell r="W74">
            <v>69.666666666666671</v>
          </cell>
          <cell r="X74">
            <v>70.666666666666671</v>
          </cell>
          <cell r="Y74">
            <v>1</v>
          </cell>
          <cell r="Z74">
            <v>1</v>
          </cell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2</v>
          </cell>
          <cell r="AL74">
            <v>30</v>
          </cell>
          <cell r="AM74">
            <v>32</v>
          </cell>
          <cell r="AN74">
            <v>0</v>
          </cell>
          <cell r="AO74">
            <v>0</v>
          </cell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2.3333333333333335</v>
          </cell>
          <cell r="BB74">
            <v>2.3333333333333335</v>
          </cell>
          <cell r="BC74">
            <v>0</v>
          </cell>
          <cell r="BD74">
            <v>0</v>
          </cell>
          <cell r="BE74"/>
          <cell r="BF74"/>
          <cell r="BG74"/>
          <cell r="BH74"/>
          <cell r="BI74"/>
          <cell r="BJ74"/>
          <cell r="BK74"/>
          <cell r="BL74"/>
          <cell r="BM74"/>
          <cell r="BN74"/>
          <cell r="BO74">
            <v>0</v>
          </cell>
          <cell r="BP74">
            <v>0.33333333333333331</v>
          </cell>
          <cell r="BQ74">
            <v>0.33333333333333331</v>
          </cell>
          <cell r="BR74">
            <v>0</v>
          </cell>
          <cell r="BS74">
            <v>0</v>
          </cell>
          <cell r="BT74"/>
          <cell r="BU74"/>
          <cell r="BV74"/>
          <cell r="BW74"/>
          <cell r="BX74"/>
          <cell r="BY74"/>
          <cell r="BZ74"/>
          <cell r="CA74"/>
          <cell r="CB74"/>
          <cell r="CC74"/>
          <cell r="CD74">
            <v>0</v>
          </cell>
          <cell r="CE74">
            <v>0</v>
          </cell>
          <cell r="CF74">
            <v>0</v>
          </cell>
          <cell r="CG74">
            <v>2</v>
          </cell>
          <cell r="CH74">
            <v>1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102.33333333333333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2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3</v>
          </cell>
          <cell r="W75">
            <v>57.666666666666664</v>
          </cell>
          <cell r="X75">
            <v>60.666666666666664</v>
          </cell>
          <cell r="Y75">
            <v>2</v>
          </cell>
          <cell r="Z75">
            <v>2</v>
          </cell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4</v>
          </cell>
          <cell r="AL75">
            <v>59.333333333333336</v>
          </cell>
          <cell r="AM75">
            <v>63.333333333333336</v>
          </cell>
          <cell r="AN75">
            <v>0</v>
          </cell>
          <cell r="AO75">
            <v>0</v>
          </cell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1.6666666666666667</v>
          </cell>
          <cell r="BB75">
            <v>1.6666666666666667</v>
          </cell>
          <cell r="BC75">
            <v>0</v>
          </cell>
          <cell r="BD75">
            <v>0</v>
          </cell>
          <cell r="BE75"/>
          <cell r="BF75"/>
          <cell r="BG75"/>
          <cell r="BH75"/>
          <cell r="BI75"/>
          <cell r="BJ75"/>
          <cell r="BK75"/>
          <cell r="BL75"/>
          <cell r="BM75"/>
          <cell r="BN75"/>
          <cell r="BO75">
            <v>0</v>
          </cell>
          <cell r="BP75">
            <v>0.33333333333333331</v>
          </cell>
          <cell r="BQ75">
            <v>0.33333333333333331</v>
          </cell>
          <cell r="BR75">
            <v>0</v>
          </cell>
          <cell r="BS75">
            <v>2</v>
          </cell>
          <cell r="BT75"/>
          <cell r="BU75"/>
          <cell r="BV75"/>
          <cell r="BW75"/>
          <cell r="BX75"/>
          <cell r="BY75"/>
          <cell r="BZ75"/>
          <cell r="CA75"/>
          <cell r="CB75"/>
          <cell r="CC75"/>
          <cell r="CD75">
            <v>2</v>
          </cell>
          <cell r="CE75">
            <v>5.333333333333333</v>
          </cell>
          <cell r="CF75">
            <v>7.333333333333333</v>
          </cell>
          <cell r="CG75">
            <v>3</v>
          </cell>
          <cell r="CH75">
            <v>6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124.33333333333333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2</v>
          </cell>
          <cell r="W76">
            <v>182.66666666666666</v>
          </cell>
          <cell r="X76">
            <v>184.66666666666666</v>
          </cell>
          <cell r="Y76">
            <v>2</v>
          </cell>
          <cell r="Z76">
            <v>0</v>
          </cell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2</v>
          </cell>
          <cell r="AL76">
            <v>67.333333333333329</v>
          </cell>
          <cell r="AM76">
            <v>69.333333333333329</v>
          </cell>
          <cell r="AN76">
            <v>0</v>
          </cell>
          <cell r="AO76">
            <v>0</v>
          </cell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0.33333333333333331</v>
          </cell>
          <cell r="BB76">
            <v>0.33333333333333331</v>
          </cell>
          <cell r="BC76">
            <v>0</v>
          </cell>
          <cell r="BD76">
            <v>0</v>
          </cell>
          <cell r="BE76"/>
          <cell r="BF76"/>
          <cell r="BG76"/>
          <cell r="BH76"/>
          <cell r="BI76"/>
          <cell r="BJ76"/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/>
          <cell r="BU76"/>
          <cell r="BV76"/>
          <cell r="BW76"/>
          <cell r="BX76"/>
          <cell r="BY76"/>
          <cell r="BZ76"/>
          <cell r="CA76"/>
          <cell r="CB76"/>
          <cell r="CC76"/>
          <cell r="CD76">
            <v>0</v>
          </cell>
          <cell r="CE76">
            <v>0.33333333333333331</v>
          </cell>
          <cell r="CF76">
            <v>0.33333333333333331</v>
          </cell>
          <cell r="CG76">
            <v>4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250.66666666666669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26.333333333333332</v>
          </cell>
          <cell r="X77">
            <v>26.333333333333332</v>
          </cell>
          <cell r="Y77">
            <v>1</v>
          </cell>
          <cell r="Z77">
            <v>1</v>
          </cell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2</v>
          </cell>
          <cell r="AL77">
            <v>55</v>
          </cell>
          <cell r="AM77">
            <v>57</v>
          </cell>
          <cell r="AN77">
            <v>0</v>
          </cell>
          <cell r="AO77">
            <v>0</v>
          </cell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0.66666666666666663</v>
          </cell>
          <cell r="BB77">
            <v>0.66666666666666663</v>
          </cell>
          <cell r="BC77">
            <v>0</v>
          </cell>
          <cell r="BD77">
            <v>0</v>
          </cell>
          <cell r="BE77"/>
          <cell r="BF77"/>
          <cell r="BG77"/>
          <cell r="BH77"/>
          <cell r="BI77"/>
          <cell r="BJ77"/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/>
          <cell r="BU77"/>
          <cell r="BV77"/>
          <cell r="BW77"/>
          <cell r="BX77"/>
          <cell r="BY77"/>
          <cell r="BZ77"/>
          <cell r="CA77"/>
          <cell r="CB77"/>
          <cell r="CC77"/>
          <cell r="CD77">
            <v>0</v>
          </cell>
          <cell r="CE77">
            <v>1.3333333333333333</v>
          </cell>
          <cell r="CF77">
            <v>1.3333333333333333</v>
          </cell>
          <cell r="CG77">
            <v>1</v>
          </cell>
          <cell r="CH77">
            <v>1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83.333333333333329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53.666666666666664</v>
          </cell>
          <cell r="X78">
            <v>53.666666666666664</v>
          </cell>
          <cell r="Y78">
            <v>2</v>
          </cell>
          <cell r="Z78">
            <v>0</v>
          </cell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2</v>
          </cell>
          <cell r="AL78">
            <v>22.333333333333332</v>
          </cell>
          <cell r="AM78">
            <v>24.333333333333332</v>
          </cell>
          <cell r="AN78">
            <v>0</v>
          </cell>
          <cell r="AO78">
            <v>0</v>
          </cell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/>
          <cell r="BF78"/>
          <cell r="BG78"/>
          <cell r="BH78"/>
          <cell r="BI78"/>
          <cell r="BJ78"/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/>
          <cell r="BU78"/>
          <cell r="BV78"/>
          <cell r="BW78"/>
          <cell r="BX78"/>
          <cell r="BY78"/>
          <cell r="BZ78"/>
          <cell r="CA78"/>
          <cell r="CB78"/>
          <cell r="CC78"/>
          <cell r="CD78">
            <v>0</v>
          </cell>
          <cell r="CE78">
            <v>0.66666666666666663</v>
          </cell>
          <cell r="CF78">
            <v>0.66666666666666663</v>
          </cell>
          <cell r="CG78">
            <v>2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76.666666666666671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8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19</v>
          </cell>
          <cell r="W79">
            <v>189.66666666666666</v>
          </cell>
          <cell r="X79">
            <v>208.66666666666666</v>
          </cell>
          <cell r="Y79">
            <v>10</v>
          </cell>
          <cell r="Z79">
            <v>5</v>
          </cell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15</v>
          </cell>
          <cell r="AL79">
            <v>80.666666666666671</v>
          </cell>
          <cell r="AM79">
            <v>95.666666666666671</v>
          </cell>
          <cell r="AN79">
            <v>0</v>
          </cell>
          <cell r="AO79">
            <v>0</v>
          </cell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7.666666666666667</v>
          </cell>
          <cell r="BB79">
            <v>7.666666666666667</v>
          </cell>
          <cell r="BC79">
            <v>0</v>
          </cell>
          <cell r="BD79">
            <v>0</v>
          </cell>
          <cell r="BE79"/>
          <cell r="BF79"/>
          <cell r="BG79"/>
          <cell r="BH79"/>
          <cell r="BI79"/>
          <cell r="BJ79"/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/>
          <cell r="BU79"/>
          <cell r="BV79"/>
          <cell r="BW79"/>
          <cell r="BX79"/>
          <cell r="BY79"/>
          <cell r="BZ79"/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13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278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1</v>
          </cell>
          <cell r="W80">
            <v>58.666666666666664</v>
          </cell>
          <cell r="X80">
            <v>59.666666666666664</v>
          </cell>
          <cell r="Y80">
            <v>25</v>
          </cell>
          <cell r="Z80">
            <v>3</v>
          </cell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28</v>
          </cell>
          <cell r="AL80">
            <v>317.33333333333331</v>
          </cell>
          <cell r="AM80">
            <v>345.33333333333331</v>
          </cell>
          <cell r="AN80">
            <v>0</v>
          </cell>
          <cell r="AO80">
            <v>0</v>
          </cell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3.3333333333333335</v>
          </cell>
          <cell r="BB80">
            <v>3.3333333333333335</v>
          </cell>
          <cell r="BC80">
            <v>0</v>
          </cell>
          <cell r="BD80">
            <v>0</v>
          </cell>
          <cell r="BE80"/>
          <cell r="BF80"/>
          <cell r="BG80"/>
          <cell r="BH80"/>
          <cell r="BI80"/>
          <cell r="BJ80"/>
          <cell r="BK80"/>
          <cell r="BL80"/>
          <cell r="BM80"/>
          <cell r="BN80"/>
          <cell r="BO80">
            <v>0</v>
          </cell>
          <cell r="BP80">
            <v>0.33333333333333331</v>
          </cell>
          <cell r="BQ80">
            <v>0.33333333333333331</v>
          </cell>
          <cell r="BR80">
            <v>2</v>
          </cell>
          <cell r="BS80">
            <v>0</v>
          </cell>
          <cell r="BT80"/>
          <cell r="BU80"/>
          <cell r="BV80"/>
          <cell r="BW80"/>
          <cell r="BX80"/>
          <cell r="BY80"/>
          <cell r="BZ80"/>
          <cell r="CA80"/>
          <cell r="CB80"/>
          <cell r="CC80"/>
          <cell r="CD80">
            <v>2</v>
          </cell>
          <cell r="CE80">
            <v>3.3333333333333335</v>
          </cell>
          <cell r="CF80">
            <v>5.3333333333333339</v>
          </cell>
          <cell r="CG80">
            <v>28</v>
          </cell>
          <cell r="CH80">
            <v>3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382.99999999999994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1</v>
          </cell>
          <cell r="W81">
            <v>14.666666666666666</v>
          </cell>
          <cell r="X81">
            <v>15.666666666666666</v>
          </cell>
          <cell r="Y81">
            <v>2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2</v>
          </cell>
          <cell r="AL81">
            <v>25.666666666666668</v>
          </cell>
          <cell r="AM81">
            <v>27.666666666666668</v>
          </cell>
          <cell r="AN81">
            <v>0</v>
          </cell>
          <cell r="AO81">
            <v>0</v>
          </cell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/>
          <cell r="BF81"/>
          <cell r="BG81"/>
          <cell r="BH81"/>
          <cell r="BI81"/>
          <cell r="BJ81"/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/>
          <cell r="BU81"/>
          <cell r="BV81"/>
          <cell r="BW81"/>
          <cell r="BX81"/>
          <cell r="BY81"/>
          <cell r="BZ81"/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40.333333333333336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2</v>
          </cell>
          <cell r="W82">
            <v>42.666666666666664</v>
          </cell>
          <cell r="X82">
            <v>44.666666666666664</v>
          </cell>
          <cell r="Y82">
            <v>12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12</v>
          </cell>
          <cell r="AL82">
            <v>56.666666666666664</v>
          </cell>
          <cell r="AM82">
            <v>68.666666666666657</v>
          </cell>
          <cell r="AN82">
            <v>0</v>
          </cell>
          <cell r="AO82">
            <v>0</v>
          </cell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0.66666666666666663</v>
          </cell>
          <cell r="BB82">
            <v>0.66666666666666663</v>
          </cell>
          <cell r="BC82">
            <v>0</v>
          </cell>
          <cell r="BD82">
            <v>0</v>
          </cell>
          <cell r="BE82"/>
          <cell r="BF82"/>
          <cell r="BG82"/>
          <cell r="BH82"/>
          <cell r="BI82"/>
          <cell r="BJ82"/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/>
          <cell r="BU82"/>
          <cell r="BV82"/>
          <cell r="BW82"/>
          <cell r="BX82"/>
          <cell r="BY82"/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14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100</v>
          </cell>
        </row>
        <row r="83">
          <cell r="H83">
            <v>80</v>
          </cell>
          <cell r="I83" t="str">
            <v>REMANSO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6.666666666666667</v>
          </cell>
          <cell r="X83">
            <v>6.666666666666667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19</v>
          </cell>
          <cell r="AM83">
            <v>19</v>
          </cell>
          <cell r="AN83">
            <v>0</v>
          </cell>
          <cell r="AO83">
            <v>0</v>
          </cell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1.3333333333333333</v>
          </cell>
          <cell r="BB83">
            <v>1.3333333333333333</v>
          </cell>
          <cell r="BC83">
            <v>0</v>
          </cell>
          <cell r="BD83">
            <v>0</v>
          </cell>
          <cell r="BE83"/>
          <cell r="BF83"/>
          <cell r="BG83"/>
          <cell r="BH83"/>
          <cell r="BI83"/>
          <cell r="BJ83"/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/>
          <cell r="BU83"/>
          <cell r="BV83"/>
          <cell r="BW83"/>
          <cell r="BX83"/>
          <cell r="BY83"/>
          <cell r="BZ83"/>
          <cell r="CA83"/>
          <cell r="CB83"/>
          <cell r="CC83"/>
          <cell r="CD83">
            <v>0</v>
          </cell>
          <cell r="CE83">
            <v>3</v>
          </cell>
          <cell r="CF83">
            <v>3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30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4.333333333333333</v>
          </cell>
          <cell r="X84">
            <v>4.333333333333333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20.666666666666668</v>
          </cell>
          <cell r="AM84">
            <v>20.666666666666668</v>
          </cell>
          <cell r="AN84">
            <v>0</v>
          </cell>
          <cell r="AO84">
            <v>0</v>
          </cell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/>
          <cell r="BF84"/>
          <cell r="BG84"/>
          <cell r="BH84"/>
          <cell r="BI84"/>
          <cell r="BJ84"/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/>
          <cell r="BU84"/>
          <cell r="BV84"/>
          <cell r="BW84"/>
          <cell r="BX84"/>
          <cell r="BY84"/>
          <cell r="BZ84"/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25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1</v>
          </cell>
          <cell r="W85">
            <v>2.3333333333333335</v>
          </cell>
          <cell r="X85">
            <v>3.3333333333333335</v>
          </cell>
          <cell r="Y85">
            <v>6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6</v>
          </cell>
          <cell r="AL85">
            <v>26.333333333333332</v>
          </cell>
          <cell r="AM85">
            <v>32.333333333333329</v>
          </cell>
          <cell r="AN85">
            <v>0</v>
          </cell>
          <cell r="AO85">
            <v>0</v>
          </cell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0.33333333333333331</v>
          </cell>
          <cell r="BB85">
            <v>0.33333333333333331</v>
          </cell>
          <cell r="BC85">
            <v>0</v>
          </cell>
          <cell r="BD85">
            <v>0</v>
          </cell>
          <cell r="BE85"/>
          <cell r="BF85"/>
          <cell r="BG85"/>
          <cell r="BH85"/>
          <cell r="BI85"/>
          <cell r="BJ85"/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/>
          <cell r="BU85"/>
          <cell r="BV85"/>
          <cell r="BW85"/>
          <cell r="BX85"/>
          <cell r="BY85"/>
          <cell r="BZ85"/>
          <cell r="CA85"/>
          <cell r="CB85"/>
          <cell r="CC85"/>
          <cell r="CD85">
            <v>0</v>
          </cell>
          <cell r="CE85">
            <v>0.66666666666666663</v>
          </cell>
          <cell r="CF85">
            <v>0.66666666666666663</v>
          </cell>
          <cell r="CG85">
            <v>7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29.666666666666664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0.66666666666666663</v>
          </cell>
          <cell r="X86">
            <v>0.66666666666666663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2.6666666666666665</v>
          </cell>
          <cell r="AM86">
            <v>2.6666666666666665</v>
          </cell>
          <cell r="AN86">
            <v>0</v>
          </cell>
          <cell r="AO86">
            <v>0</v>
          </cell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/>
          <cell r="BF86"/>
          <cell r="BG86"/>
          <cell r="BH86"/>
          <cell r="BI86"/>
          <cell r="BJ86"/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/>
          <cell r="BU86"/>
          <cell r="BV86"/>
          <cell r="BW86"/>
          <cell r="BX86"/>
          <cell r="BY86"/>
          <cell r="BZ86"/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3.333333333333333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0.66666666666666663</v>
          </cell>
          <cell r="X87">
            <v>0.66666666666666663</v>
          </cell>
          <cell r="Y87">
            <v>7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7</v>
          </cell>
          <cell r="AL87">
            <v>19</v>
          </cell>
          <cell r="AM87">
            <v>26</v>
          </cell>
          <cell r="AN87">
            <v>0</v>
          </cell>
          <cell r="AO87">
            <v>0</v>
          </cell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/>
          <cell r="BF87"/>
          <cell r="BG87"/>
          <cell r="BH87"/>
          <cell r="BI87"/>
          <cell r="BJ87"/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/>
          <cell r="BU87"/>
          <cell r="BV87"/>
          <cell r="BW87"/>
          <cell r="BX87"/>
          <cell r="BY87"/>
          <cell r="BZ87"/>
          <cell r="CA87"/>
          <cell r="CB87"/>
          <cell r="CC87"/>
          <cell r="CD87">
            <v>0</v>
          </cell>
          <cell r="CE87">
            <v>1</v>
          </cell>
          <cell r="CF87">
            <v>1</v>
          </cell>
          <cell r="CG87">
            <v>7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20.666666666666668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1.3333333333333333</v>
          </cell>
          <cell r="X88">
            <v>1.3333333333333333</v>
          </cell>
          <cell r="Y88">
            <v>1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1</v>
          </cell>
          <cell r="AL88">
            <v>13.333333333333334</v>
          </cell>
          <cell r="AM88">
            <v>14.333333333333334</v>
          </cell>
          <cell r="AN88">
            <v>0</v>
          </cell>
          <cell r="AO88">
            <v>0</v>
          </cell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0.33333333333333331</v>
          </cell>
          <cell r="BB88">
            <v>0.33333333333333331</v>
          </cell>
          <cell r="BC88">
            <v>0</v>
          </cell>
          <cell r="BD88">
            <v>0</v>
          </cell>
          <cell r="BE88"/>
          <cell r="BF88"/>
          <cell r="BG88"/>
          <cell r="BH88"/>
          <cell r="BI88"/>
          <cell r="BJ88"/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/>
          <cell r="BU88"/>
          <cell r="BV88"/>
          <cell r="BW88"/>
          <cell r="BX88"/>
          <cell r="BY88"/>
          <cell r="BZ88"/>
          <cell r="CA88"/>
          <cell r="CB88"/>
          <cell r="CC88"/>
          <cell r="CD88">
            <v>0</v>
          </cell>
          <cell r="CE88">
            <v>1</v>
          </cell>
          <cell r="CF88">
            <v>1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16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1</v>
          </cell>
          <cell r="W89">
            <v>10.666666666666666</v>
          </cell>
          <cell r="X89">
            <v>11.666666666666666</v>
          </cell>
          <cell r="Y89">
            <v>7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7</v>
          </cell>
          <cell r="AL89">
            <v>28.666666666666668</v>
          </cell>
          <cell r="AM89">
            <v>35.666666666666671</v>
          </cell>
          <cell r="AN89">
            <v>0</v>
          </cell>
          <cell r="AO89">
            <v>0</v>
          </cell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0.33333333333333331</v>
          </cell>
          <cell r="BB89">
            <v>0.33333333333333331</v>
          </cell>
          <cell r="BC89">
            <v>0</v>
          </cell>
          <cell r="BD89">
            <v>0</v>
          </cell>
          <cell r="BE89"/>
          <cell r="BF89"/>
          <cell r="BG89"/>
          <cell r="BH89"/>
          <cell r="BI89"/>
          <cell r="BJ89"/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/>
          <cell r="BU89"/>
          <cell r="BV89"/>
          <cell r="BW89"/>
          <cell r="BX89"/>
          <cell r="BY89"/>
          <cell r="BZ89"/>
          <cell r="CA89"/>
          <cell r="CB89"/>
          <cell r="CC89"/>
          <cell r="CD89">
            <v>0</v>
          </cell>
          <cell r="CE89">
            <v>1</v>
          </cell>
          <cell r="CF89">
            <v>1</v>
          </cell>
          <cell r="CG89">
            <v>8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40.666666666666671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3</v>
          </cell>
          <cell r="X90">
            <v>3</v>
          </cell>
          <cell r="Y90">
            <v>6</v>
          </cell>
          <cell r="Z90">
            <v>5</v>
          </cell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11</v>
          </cell>
          <cell r="AL90">
            <v>46.666666666666664</v>
          </cell>
          <cell r="AM90">
            <v>57.666666666666664</v>
          </cell>
          <cell r="AN90">
            <v>0</v>
          </cell>
          <cell r="AO90">
            <v>0</v>
          </cell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0.66666666666666663</v>
          </cell>
          <cell r="BB90">
            <v>0.66666666666666663</v>
          </cell>
          <cell r="BC90">
            <v>0</v>
          </cell>
          <cell r="BD90">
            <v>0</v>
          </cell>
          <cell r="BE90"/>
          <cell r="BF90"/>
          <cell r="BG90"/>
          <cell r="BH90"/>
          <cell r="BI90"/>
          <cell r="BJ90"/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/>
          <cell r="BU90"/>
          <cell r="BV90"/>
          <cell r="BW90"/>
          <cell r="BX90"/>
          <cell r="BY90"/>
          <cell r="BZ90"/>
          <cell r="CA90"/>
          <cell r="CB90"/>
          <cell r="CC90"/>
          <cell r="CD90">
            <v>0</v>
          </cell>
          <cell r="CE90">
            <v>0.66666666666666663</v>
          </cell>
          <cell r="CF90">
            <v>0.66666666666666663</v>
          </cell>
          <cell r="CG90">
            <v>6</v>
          </cell>
          <cell r="CH90">
            <v>5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50.999999999999993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3</v>
          </cell>
          <cell r="W91">
            <v>19</v>
          </cell>
          <cell r="X91">
            <v>22</v>
          </cell>
          <cell r="Y91">
            <v>2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2</v>
          </cell>
          <cell r="AL91">
            <v>37.333333333333336</v>
          </cell>
          <cell r="AM91">
            <v>39.333333333333336</v>
          </cell>
          <cell r="AN91">
            <v>0</v>
          </cell>
          <cell r="AO91">
            <v>0</v>
          </cell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/>
          <cell r="BF91"/>
          <cell r="BG91"/>
          <cell r="BH91"/>
          <cell r="BI91"/>
          <cell r="BJ91"/>
          <cell r="BK91"/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/>
          <cell r="BU91"/>
          <cell r="BV91"/>
          <cell r="BW91"/>
          <cell r="BX91"/>
          <cell r="BY91"/>
          <cell r="BZ91"/>
          <cell r="CA91"/>
          <cell r="CB91"/>
          <cell r="CC91"/>
          <cell r="CD91">
            <v>1</v>
          </cell>
          <cell r="CE91">
            <v>2</v>
          </cell>
          <cell r="CF91">
            <v>3</v>
          </cell>
          <cell r="CG91">
            <v>6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58.333333333333336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1.6666666666666667</v>
          </cell>
          <cell r="X92">
            <v>1.6666666666666667</v>
          </cell>
          <cell r="Y92">
            <v>0</v>
          </cell>
          <cell r="Z92">
            <v>0</v>
          </cell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5.333333333333333</v>
          </cell>
          <cell r="AM92">
            <v>5.333333333333333</v>
          </cell>
          <cell r="AN92">
            <v>0</v>
          </cell>
          <cell r="AO92">
            <v>0</v>
          </cell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0.33333333333333331</v>
          </cell>
          <cell r="BB92">
            <v>0.33333333333333331</v>
          </cell>
          <cell r="BC92">
            <v>0</v>
          </cell>
          <cell r="BD92">
            <v>0</v>
          </cell>
          <cell r="BE92"/>
          <cell r="BF92"/>
          <cell r="BG92"/>
          <cell r="BH92"/>
          <cell r="BI92"/>
          <cell r="BJ92"/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/>
          <cell r="BU92"/>
          <cell r="BV92"/>
          <cell r="BW92"/>
          <cell r="BX92"/>
          <cell r="BY92"/>
          <cell r="BZ92"/>
          <cell r="CA92"/>
          <cell r="CB92"/>
          <cell r="CC92"/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7.333333333333333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8</v>
          </cell>
          <cell r="W93">
            <v>5</v>
          </cell>
          <cell r="X93">
            <v>13</v>
          </cell>
          <cell r="Y93">
            <v>3</v>
          </cell>
          <cell r="Z93">
            <v>0</v>
          </cell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3</v>
          </cell>
          <cell r="AL93">
            <v>29.333333333333332</v>
          </cell>
          <cell r="AM93">
            <v>32.333333333333329</v>
          </cell>
          <cell r="AN93">
            <v>0</v>
          </cell>
          <cell r="AO93">
            <v>0</v>
          </cell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1</v>
          </cell>
          <cell r="BB93">
            <v>1</v>
          </cell>
          <cell r="BC93">
            <v>0</v>
          </cell>
          <cell r="BD93">
            <v>0</v>
          </cell>
          <cell r="BE93"/>
          <cell r="BF93"/>
          <cell r="BG93"/>
          <cell r="BH93"/>
          <cell r="BI93"/>
          <cell r="BJ93"/>
          <cell r="BK93"/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/>
          <cell r="BU93"/>
          <cell r="BV93"/>
          <cell r="BW93"/>
          <cell r="BX93"/>
          <cell r="BY93"/>
          <cell r="BZ93"/>
          <cell r="CA93"/>
          <cell r="CB93"/>
          <cell r="CC93"/>
          <cell r="CD93">
            <v>0</v>
          </cell>
          <cell r="CE93">
            <v>0.66666666666666663</v>
          </cell>
          <cell r="CF93">
            <v>0.66666666666666663</v>
          </cell>
          <cell r="CG93">
            <v>9</v>
          </cell>
          <cell r="CH93">
            <v>2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35.999999999999993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8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12</v>
          </cell>
          <cell r="W94">
            <v>137</v>
          </cell>
          <cell r="X94">
            <v>149</v>
          </cell>
          <cell r="Y94">
            <v>14</v>
          </cell>
          <cell r="Z94">
            <v>12</v>
          </cell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26</v>
          </cell>
          <cell r="AL94">
            <v>150</v>
          </cell>
          <cell r="AM94">
            <v>176</v>
          </cell>
          <cell r="AN94">
            <v>1</v>
          </cell>
          <cell r="AO94">
            <v>0</v>
          </cell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1</v>
          </cell>
          <cell r="BA94">
            <v>5</v>
          </cell>
          <cell r="BB94">
            <v>6</v>
          </cell>
          <cell r="BC94">
            <v>0</v>
          </cell>
          <cell r="BD94">
            <v>0</v>
          </cell>
          <cell r="BE94"/>
          <cell r="BF94"/>
          <cell r="BG94"/>
          <cell r="BH94"/>
          <cell r="BI94"/>
          <cell r="BJ94"/>
          <cell r="BK94"/>
          <cell r="BL94"/>
          <cell r="BM94"/>
          <cell r="BN94"/>
          <cell r="BO94">
            <v>0</v>
          </cell>
          <cell r="BP94">
            <v>0.66666666666666663</v>
          </cell>
          <cell r="BQ94">
            <v>0.66666666666666663</v>
          </cell>
          <cell r="BR94">
            <v>9</v>
          </cell>
          <cell r="BS94">
            <v>4</v>
          </cell>
          <cell r="BT94"/>
          <cell r="BU94"/>
          <cell r="BV94"/>
          <cell r="BW94"/>
          <cell r="BX94"/>
          <cell r="BY94"/>
          <cell r="BZ94"/>
          <cell r="CA94"/>
          <cell r="CB94"/>
          <cell r="CC94"/>
          <cell r="CD94">
            <v>13</v>
          </cell>
          <cell r="CE94">
            <v>16.666666666666668</v>
          </cell>
          <cell r="CF94">
            <v>29.666666666666668</v>
          </cell>
          <cell r="CG94">
            <v>28</v>
          </cell>
          <cell r="CH94">
            <v>24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309.33333333333337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1</v>
          </cell>
          <cell r="W95">
            <v>30</v>
          </cell>
          <cell r="X95">
            <v>31</v>
          </cell>
          <cell r="Y95">
            <v>13</v>
          </cell>
          <cell r="Z95">
            <v>13</v>
          </cell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26</v>
          </cell>
          <cell r="AL95">
            <v>24.666666666666668</v>
          </cell>
          <cell r="AM95">
            <v>50.666666666666671</v>
          </cell>
          <cell r="AN95">
            <v>0</v>
          </cell>
          <cell r="AO95">
            <v>0</v>
          </cell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0.66666666666666663</v>
          </cell>
          <cell r="BB95">
            <v>0.66666666666666663</v>
          </cell>
          <cell r="BC95">
            <v>0</v>
          </cell>
          <cell r="BD95">
            <v>0</v>
          </cell>
          <cell r="BE95"/>
          <cell r="BF95"/>
          <cell r="BG95"/>
          <cell r="BH95"/>
          <cell r="BI95"/>
          <cell r="BJ95"/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/>
          <cell r="BU95"/>
          <cell r="BV95"/>
          <cell r="BW95"/>
          <cell r="BX95"/>
          <cell r="BY95"/>
          <cell r="BZ95"/>
          <cell r="CA95"/>
          <cell r="CB95"/>
          <cell r="CC95"/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55.333333333333336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90.333333333333329</v>
          </cell>
          <cell r="X96">
            <v>90.333333333333329</v>
          </cell>
          <cell r="Y96">
            <v>4</v>
          </cell>
          <cell r="Z96">
            <v>8</v>
          </cell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12</v>
          </cell>
          <cell r="AL96">
            <v>26</v>
          </cell>
          <cell r="AM96">
            <v>38</v>
          </cell>
          <cell r="AN96">
            <v>0</v>
          </cell>
          <cell r="AO96">
            <v>0</v>
          </cell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0.33333333333333331</v>
          </cell>
          <cell r="BB96">
            <v>0.33333333333333331</v>
          </cell>
          <cell r="BC96">
            <v>0</v>
          </cell>
          <cell r="BD96">
            <v>0</v>
          </cell>
          <cell r="BE96"/>
          <cell r="BF96"/>
          <cell r="BG96"/>
          <cell r="BH96"/>
          <cell r="BI96"/>
          <cell r="BJ96"/>
          <cell r="BK96"/>
          <cell r="BL96"/>
          <cell r="BM96"/>
          <cell r="BN96"/>
          <cell r="BO96">
            <v>0</v>
          </cell>
          <cell r="BP96">
            <v>0.33333333333333331</v>
          </cell>
          <cell r="BQ96">
            <v>0.33333333333333331</v>
          </cell>
          <cell r="BR96">
            <v>0</v>
          </cell>
          <cell r="BS96">
            <v>0</v>
          </cell>
          <cell r="BT96"/>
          <cell r="BU96"/>
          <cell r="BV96"/>
          <cell r="BW96"/>
          <cell r="BX96"/>
          <cell r="BY96"/>
          <cell r="BZ96"/>
          <cell r="CA96"/>
          <cell r="CB96"/>
          <cell r="CC96"/>
          <cell r="CD96">
            <v>0</v>
          </cell>
          <cell r="CE96">
            <v>19.333333333333332</v>
          </cell>
          <cell r="CF96">
            <v>19.333333333333332</v>
          </cell>
          <cell r="CG96">
            <v>4</v>
          </cell>
          <cell r="CH96">
            <v>8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136.33333333333331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1</v>
          </cell>
          <cell r="W97">
            <v>78</v>
          </cell>
          <cell r="X97">
            <v>79</v>
          </cell>
          <cell r="Y97">
            <v>2</v>
          </cell>
          <cell r="Z97">
            <v>0</v>
          </cell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2</v>
          </cell>
          <cell r="AL97">
            <v>29.666666666666668</v>
          </cell>
          <cell r="AM97">
            <v>31.666666666666668</v>
          </cell>
          <cell r="AN97">
            <v>0</v>
          </cell>
          <cell r="AO97">
            <v>0</v>
          </cell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2.3333333333333335</v>
          </cell>
          <cell r="BB97">
            <v>2.3333333333333335</v>
          </cell>
          <cell r="BC97">
            <v>0</v>
          </cell>
          <cell r="BD97">
            <v>0</v>
          </cell>
          <cell r="BE97"/>
          <cell r="BF97"/>
          <cell r="BG97"/>
          <cell r="BH97"/>
          <cell r="BI97"/>
          <cell r="BJ97"/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/>
          <cell r="BU97"/>
          <cell r="BV97"/>
          <cell r="BW97"/>
          <cell r="BX97"/>
          <cell r="BY97"/>
          <cell r="BZ97"/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110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0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46</v>
          </cell>
          <cell r="X98">
            <v>46</v>
          </cell>
          <cell r="Y98">
            <v>0</v>
          </cell>
          <cell r="Z98">
            <v>0</v>
          </cell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53</v>
          </cell>
          <cell r="AM98">
            <v>53</v>
          </cell>
          <cell r="AN98">
            <v>0</v>
          </cell>
          <cell r="AO98">
            <v>0</v>
          </cell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0.33333333333333331</v>
          </cell>
          <cell r="BB98">
            <v>0.33333333333333331</v>
          </cell>
          <cell r="BC98">
            <v>0</v>
          </cell>
          <cell r="BD98">
            <v>0</v>
          </cell>
          <cell r="BE98"/>
          <cell r="BF98"/>
          <cell r="BG98"/>
          <cell r="BH98"/>
          <cell r="BI98"/>
          <cell r="BJ98"/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/>
          <cell r="BU98"/>
          <cell r="BV98"/>
          <cell r="BW98"/>
          <cell r="BX98"/>
          <cell r="BY98"/>
          <cell r="BZ98"/>
          <cell r="CA98"/>
          <cell r="CB98"/>
          <cell r="CC98"/>
          <cell r="CD98">
            <v>0</v>
          </cell>
          <cell r="CE98">
            <v>1.3333333333333333</v>
          </cell>
          <cell r="CF98">
            <v>1.3333333333333333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100.66666666666666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35.666666666666664</v>
          </cell>
          <cell r="X99">
            <v>35.666666666666664</v>
          </cell>
          <cell r="Y99">
            <v>1</v>
          </cell>
          <cell r="Z99">
            <v>2</v>
          </cell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3</v>
          </cell>
          <cell r="AL99">
            <v>18.333333333333332</v>
          </cell>
          <cell r="AM99">
            <v>21.333333333333332</v>
          </cell>
          <cell r="AN99">
            <v>0</v>
          </cell>
          <cell r="AO99">
            <v>0</v>
          </cell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0.66666666666666663</v>
          </cell>
          <cell r="BB99">
            <v>0.66666666666666663</v>
          </cell>
          <cell r="BC99">
            <v>0</v>
          </cell>
          <cell r="BD99">
            <v>0</v>
          </cell>
          <cell r="BE99"/>
          <cell r="BF99"/>
          <cell r="BG99"/>
          <cell r="BH99"/>
          <cell r="BI99"/>
          <cell r="BJ99"/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/>
          <cell r="BU99"/>
          <cell r="BV99"/>
          <cell r="BW99"/>
          <cell r="BX99"/>
          <cell r="BY99"/>
          <cell r="BZ99"/>
          <cell r="CA99"/>
          <cell r="CB99"/>
          <cell r="CC99"/>
          <cell r="CD99">
            <v>0</v>
          </cell>
          <cell r="CE99">
            <v>2.3333333333333335</v>
          </cell>
          <cell r="CF99">
            <v>2.3333333333333335</v>
          </cell>
          <cell r="CG99">
            <v>1</v>
          </cell>
          <cell r="CH99">
            <v>2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57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2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4</v>
          </cell>
          <cell r="W100">
            <v>26</v>
          </cell>
          <cell r="X100">
            <v>30</v>
          </cell>
          <cell r="Y100">
            <v>5</v>
          </cell>
          <cell r="Z100">
            <v>1</v>
          </cell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6</v>
          </cell>
          <cell r="AL100">
            <v>36.333333333333336</v>
          </cell>
          <cell r="AM100">
            <v>42.333333333333336</v>
          </cell>
          <cell r="AN100">
            <v>0</v>
          </cell>
          <cell r="AO100">
            <v>0</v>
          </cell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1.6666666666666667</v>
          </cell>
          <cell r="BB100">
            <v>1.6666666666666667</v>
          </cell>
          <cell r="BC100">
            <v>0</v>
          </cell>
          <cell r="BD100">
            <v>0</v>
          </cell>
          <cell r="BE100"/>
          <cell r="BF100"/>
          <cell r="BG100"/>
          <cell r="BH100"/>
          <cell r="BI100"/>
          <cell r="BJ100"/>
          <cell r="BK100"/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/>
          <cell r="BU100"/>
          <cell r="BV100"/>
          <cell r="BW100"/>
          <cell r="BX100"/>
          <cell r="BY100"/>
          <cell r="BZ100"/>
          <cell r="CA100"/>
          <cell r="CB100"/>
          <cell r="CC100"/>
          <cell r="CD100">
            <v>0</v>
          </cell>
          <cell r="CE100">
            <v>10.333333333333334</v>
          </cell>
          <cell r="CF100">
            <v>10.333333333333334</v>
          </cell>
          <cell r="CG100">
            <v>7</v>
          </cell>
          <cell r="CH100">
            <v>3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74.333333333333329</v>
          </cell>
        </row>
        <row r="101">
          <cell r="H101">
            <v>98</v>
          </cell>
          <cell r="I101" t="str">
            <v>SANTA RITA DE CASTILLA</v>
          </cell>
          <cell r="J101">
            <v>9</v>
          </cell>
          <cell r="K101">
            <v>3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12</v>
          </cell>
          <cell r="W101">
            <v>84.666666666666671</v>
          </cell>
          <cell r="X101">
            <v>96.666666666666671</v>
          </cell>
          <cell r="Y101">
            <v>21</v>
          </cell>
          <cell r="Z101">
            <v>11</v>
          </cell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32</v>
          </cell>
          <cell r="AL101">
            <v>43.666666666666664</v>
          </cell>
          <cell r="AM101">
            <v>75.666666666666657</v>
          </cell>
          <cell r="AN101">
            <v>0</v>
          </cell>
          <cell r="AO101">
            <v>0</v>
          </cell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6.333333333333333</v>
          </cell>
          <cell r="BB101">
            <v>6.333333333333333</v>
          </cell>
          <cell r="BC101">
            <v>0</v>
          </cell>
          <cell r="BD101">
            <v>0</v>
          </cell>
          <cell r="BE101"/>
          <cell r="BF101"/>
          <cell r="BG101"/>
          <cell r="BH101"/>
          <cell r="BI101"/>
          <cell r="BJ101"/>
          <cell r="BK101"/>
          <cell r="BL101"/>
          <cell r="BM101"/>
          <cell r="BN101"/>
          <cell r="BO101">
            <v>0</v>
          </cell>
          <cell r="BP101">
            <v>0.33333333333333331</v>
          </cell>
          <cell r="BQ101">
            <v>0.33333333333333331</v>
          </cell>
          <cell r="BR101">
            <v>1</v>
          </cell>
          <cell r="BS101">
            <v>0</v>
          </cell>
          <cell r="BT101"/>
          <cell r="BU101"/>
          <cell r="BV101"/>
          <cell r="BW101"/>
          <cell r="BX101"/>
          <cell r="BY101"/>
          <cell r="BZ101"/>
          <cell r="CA101"/>
          <cell r="CB101"/>
          <cell r="CC101"/>
          <cell r="CD101">
            <v>1</v>
          </cell>
          <cell r="CE101">
            <v>10.666666666666666</v>
          </cell>
          <cell r="CF101">
            <v>11.666666666666666</v>
          </cell>
          <cell r="CG101">
            <v>31</v>
          </cell>
          <cell r="CH101">
            <v>14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145.66666666666669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85.666666666666671</v>
          </cell>
          <cell r="X102">
            <v>85.666666666666671</v>
          </cell>
          <cell r="Y102">
            <v>2</v>
          </cell>
          <cell r="Z102">
            <v>0</v>
          </cell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2</v>
          </cell>
          <cell r="AL102">
            <v>11.333333333333334</v>
          </cell>
          <cell r="AM102">
            <v>13.333333333333334</v>
          </cell>
          <cell r="AN102">
            <v>0</v>
          </cell>
          <cell r="AO102">
            <v>0</v>
          </cell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0.33333333333333331</v>
          </cell>
          <cell r="BB102">
            <v>0.33333333333333331</v>
          </cell>
          <cell r="BC102">
            <v>0</v>
          </cell>
          <cell r="BD102">
            <v>0</v>
          </cell>
          <cell r="BE102"/>
          <cell r="BF102"/>
          <cell r="BG102"/>
          <cell r="BH102"/>
          <cell r="BI102"/>
          <cell r="BJ102"/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/>
          <cell r="BU102"/>
          <cell r="BV102"/>
          <cell r="BW102"/>
          <cell r="BX102"/>
          <cell r="BY102"/>
          <cell r="BZ102"/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97.333333333333329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0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1</v>
          </cell>
          <cell r="W103">
            <v>53.666666666666664</v>
          </cell>
          <cell r="X103">
            <v>54.666666666666664</v>
          </cell>
          <cell r="Y103">
            <v>10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10</v>
          </cell>
          <cell r="AL103">
            <v>21</v>
          </cell>
          <cell r="AM103">
            <v>31</v>
          </cell>
          <cell r="AN103">
            <v>0</v>
          </cell>
          <cell r="AO103">
            <v>0</v>
          </cell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1</v>
          </cell>
          <cell r="BB103">
            <v>1</v>
          </cell>
          <cell r="BC103">
            <v>0</v>
          </cell>
          <cell r="BD103">
            <v>0</v>
          </cell>
          <cell r="BE103"/>
          <cell r="BF103"/>
          <cell r="BG103"/>
          <cell r="BH103"/>
          <cell r="BI103"/>
          <cell r="BJ103"/>
          <cell r="BK103"/>
          <cell r="BL103"/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/>
          <cell r="BU103"/>
          <cell r="BV103"/>
          <cell r="BW103"/>
          <cell r="BX103"/>
          <cell r="BY103"/>
          <cell r="BZ103"/>
          <cell r="CA103"/>
          <cell r="CB103"/>
          <cell r="CC103"/>
          <cell r="CD103">
            <v>0</v>
          </cell>
          <cell r="CE103">
            <v>0.33333333333333331</v>
          </cell>
          <cell r="CF103">
            <v>0.33333333333333331</v>
          </cell>
          <cell r="CG103">
            <v>11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75.999999999999986</v>
          </cell>
        </row>
        <row r="104">
          <cell r="H104">
            <v>101</v>
          </cell>
          <cell r="I104" t="str">
            <v>INTUTO</v>
          </cell>
          <cell r="J104">
            <v>6</v>
          </cell>
          <cell r="K104">
            <v>0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6</v>
          </cell>
          <cell r="W104">
            <v>146.33333333333334</v>
          </cell>
          <cell r="X104">
            <v>152.33333333333334</v>
          </cell>
          <cell r="Y104">
            <v>67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67</v>
          </cell>
          <cell r="AL104">
            <v>279.66666666666669</v>
          </cell>
          <cell r="AM104">
            <v>346.66666666666669</v>
          </cell>
          <cell r="AN104">
            <v>1</v>
          </cell>
          <cell r="AO104">
            <v>0</v>
          </cell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1</v>
          </cell>
          <cell r="BA104">
            <v>1.6666666666666667</v>
          </cell>
          <cell r="BB104">
            <v>2.666666666666667</v>
          </cell>
          <cell r="BC104">
            <v>0</v>
          </cell>
          <cell r="BD104">
            <v>0</v>
          </cell>
          <cell r="BE104"/>
          <cell r="BF104"/>
          <cell r="BG104"/>
          <cell r="BH104"/>
          <cell r="BI104"/>
          <cell r="BJ104"/>
          <cell r="BK104"/>
          <cell r="BL104"/>
          <cell r="BM104"/>
          <cell r="BN104"/>
          <cell r="BO104">
            <v>0</v>
          </cell>
          <cell r="BP104">
            <v>0.66666666666666663</v>
          </cell>
          <cell r="BQ104">
            <v>0.66666666666666663</v>
          </cell>
          <cell r="BR104">
            <v>1</v>
          </cell>
          <cell r="BS104">
            <v>0</v>
          </cell>
          <cell r="BT104"/>
          <cell r="BU104"/>
          <cell r="BV104"/>
          <cell r="BW104"/>
          <cell r="BX104"/>
          <cell r="BY104"/>
          <cell r="BZ104"/>
          <cell r="CA104"/>
          <cell r="CB104"/>
          <cell r="CC104"/>
          <cell r="CD104">
            <v>1</v>
          </cell>
          <cell r="CE104">
            <v>9.6666666666666661</v>
          </cell>
          <cell r="CF104">
            <v>10.666666666666666</v>
          </cell>
          <cell r="CG104">
            <v>75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438.00000000000006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4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6</v>
          </cell>
          <cell r="W105">
            <v>57</v>
          </cell>
          <cell r="X105">
            <v>63</v>
          </cell>
          <cell r="Y105">
            <v>8</v>
          </cell>
          <cell r="Z105">
            <v>7</v>
          </cell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15</v>
          </cell>
          <cell r="AL105">
            <v>149.66666666666666</v>
          </cell>
          <cell r="AM105">
            <v>164.66666666666666</v>
          </cell>
          <cell r="AN105">
            <v>0</v>
          </cell>
          <cell r="AO105">
            <v>0</v>
          </cell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3.3333333333333335</v>
          </cell>
          <cell r="BB105">
            <v>3.3333333333333335</v>
          </cell>
          <cell r="BC105">
            <v>0</v>
          </cell>
          <cell r="BD105">
            <v>0</v>
          </cell>
          <cell r="BE105"/>
          <cell r="BF105"/>
          <cell r="BG105"/>
          <cell r="BH105"/>
          <cell r="BI105"/>
          <cell r="BJ105"/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5</v>
          </cell>
          <cell r="BT105"/>
          <cell r="BU105"/>
          <cell r="BV105"/>
          <cell r="BW105"/>
          <cell r="BX105"/>
          <cell r="BY105"/>
          <cell r="BZ105"/>
          <cell r="CA105"/>
          <cell r="CB105"/>
          <cell r="CC105"/>
          <cell r="CD105">
            <v>5</v>
          </cell>
          <cell r="CE105">
            <v>4</v>
          </cell>
          <cell r="CF105">
            <v>9</v>
          </cell>
          <cell r="CG105">
            <v>10</v>
          </cell>
          <cell r="CH105">
            <v>16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214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0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7.666666666666667</v>
          </cell>
          <cell r="X106">
            <v>7.666666666666667</v>
          </cell>
          <cell r="Y106">
            <v>2</v>
          </cell>
          <cell r="Z106">
            <v>2</v>
          </cell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4</v>
          </cell>
          <cell r="AL106">
            <v>8</v>
          </cell>
          <cell r="AM106">
            <v>12</v>
          </cell>
          <cell r="AN106">
            <v>0</v>
          </cell>
          <cell r="AO106">
            <v>0</v>
          </cell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/>
          <cell r="BF106"/>
          <cell r="BG106"/>
          <cell r="BH106"/>
          <cell r="BI106"/>
          <cell r="BJ106"/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/>
          <cell r="BU106"/>
          <cell r="BV106"/>
          <cell r="BW106"/>
          <cell r="BX106"/>
          <cell r="BY106"/>
          <cell r="BZ106"/>
          <cell r="CA106"/>
          <cell r="CB106"/>
          <cell r="CC106"/>
          <cell r="CD106">
            <v>0</v>
          </cell>
          <cell r="CE106">
            <v>0.33333333333333331</v>
          </cell>
          <cell r="CF106">
            <v>0.33333333333333331</v>
          </cell>
          <cell r="CG106">
            <v>2</v>
          </cell>
          <cell r="CH106">
            <v>2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16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85.666666666666671</v>
          </cell>
          <cell r="X107">
            <v>85.666666666666671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152.33333333333334</v>
          </cell>
          <cell r="AM107">
            <v>152.33333333333334</v>
          </cell>
          <cell r="AN107">
            <v>0</v>
          </cell>
          <cell r="AO107">
            <v>0</v>
          </cell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0</v>
          </cell>
          <cell r="BA107">
            <v>2.3333333333333335</v>
          </cell>
          <cell r="BB107">
            <v>2.3333333333333335</v>
          </cell>
          <cell r="BC107">
            <v>0</v>
          </cell>
          <cell r="BD107">
            <v>0</v>
          </cell>
          <cell r="BE107"/>
          <cell r="BF107"/>
          <cell r="BG107"/>
          <cell r="BH107"/>
          <cell r="BI107"/>
          <cell r="BJ107"/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/>
          <cell r="BU107"/>
          <cell r="BV107"/>
          <cell r="BW107"/>
          <cell r="BX107"/>
          <cell r="BY107"/>
          <cell r="BZ107"/>
          <cell r="CA107"/>
          <cell r="CB107"/>
          <cell r="CC107"/>
          <cell r="CD107">
            <v>0</v>
          </cell>
          <cell r="CE107">
            <v>0.66666666666666663</v>
          </cell>
          <cell r="CF107">
            <v>0.66666666666666663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241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12</v>
          </cell>
          <cell r="W108">
            <v>126.66666666666667</v>
          </cell>
          <cell r="X108">
            <v>138.66666666666669</v>
          </cell>
          <cell r="Y108">
            <v>1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1</v>
          </cell>
          <cell r="AL108">
            <v>241</v>
          </cell>
          <cell r="AM108">
            <v>242</v>
          </cell>
          <cell r="AN108">
            <v>2</v>
          </cell>
          <cell r="AO108">
            <v>0</v>
          </cell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2</v>
          </cell>
          <cell r="BA108">
            <v>4.666666666666667</v>
          </cell>
          <cell r="BB108">
            <v>6.666666666666667</v>
          </cell>
          <cell r="BC108">
            <v>0</v>
          </cell>
          <cell r="BD108">
            <v>0</v>
          </cell>
          <cell r="BE108"/>
          <cell r="BF108"/>
          <cell r="BG108"/>
          <cell r="BH108"/>
          <cell r="BI108"/>
          <cell r="BJ108"/>
          <cell r="BK108"/>
          <cell r="BL108"/>
          <cell r="BM108"/>
          <cell r="BN108"/>
          <cell r="BO108">
            <v>0</v>
          </cell>
          <cell r="BP108">
            <v>0</v>
          </cell>
          <cell r="BQ108">
            <v>0</v>
          </cell>
          <cell r="BR108">
            <v>1</v>
          </cell>
          <cell r="BS108">
            <v>0</v>
          </cell>
          <cell r="BT108"/>
          <cell r="BU108"/>
          <cell r="BV108"/>
          <cell r="BW108"/>
          <cell r="BX108"/>
          <cell r="BY108"/>
          <cell r="BZ108"/>
          <cell r="CA108"/>
          <cell r="CB108"/>
          <cell r="CC108"/>
          <cell r="CD108">
            <v>1</v>
          </cell>
          <cell r="CE108">
            <v>7.666666666666667</v>
          </cell>
          <cell r="CF108">
            <v>8.6666666666666679</v>
          </cell>
          <cell r="CG108">
            <v>16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380.00000000000006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41.666666666666664</v>
          </cell>
          <cell r="X109">
            <v>41.666666666666664</v>
          </cell>
          <cell r="Y109">
            <v>0</v>
          </cell>
          <cell r="Z109">
            <v>7</v>
          </cell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7</v>
          </cell>
          <cell r="AL109">
            <v>14.666666666666666</v>
          </cell>
          <cell r="AM109">
            <v>21.666666666666664</v>
          </cell>
          <cell r="AN109">
            <v>0</v>
          </cell>
          <cell r="AO109">
            <v>0</v>
          </cell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0.33333333333333331</v>
          </cell>
          <cell r="BB109">
            <v>0.33333333333333331</v>
          </cell>
          <cell r="BC109">
            <v>0</v>
          </cell>
          <cell r="BD109">
            <v>0</v>
          </cell>
          <cell r="BE109"/>
          <cell r="BF109"/>
          <cell r="BG109"/>
          <cell r="BH109"/>
          <cell r="BI109"/>
          <cell r="BJ109"/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/>
          <cell r="BU109"/>
          <cell r="BV109"/>
          <cell r="BW109"/>
          <cell r="BX109"/>
          <cell r="BY109"/>
          <cell r="BZ109"/>
          <cell r="CA109"/>
          <cell r="CB109"/>
          <cell r="CC109"/>
          <cell r="CD109">
            <v>0</v>
          </cell>
          <cell r="CE109">
            <v>4.333333333333333</v>
          </cell>
          <cell r="CF109">
            <v>4.333333333333333</v>
          </cell>
          <cell r="CG109">
            <v>0</v>
          </cell>
          <cell r="CH109">
            <v>7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61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12.333333333333334</v>
          </cell>
          <cell r="X110">
            <v>12.333333333333334</v>
          </cell>
          <cell r="Y110">
            <v>0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17.333333333333332</v>
          </cell>
          <cell r="AM110">
            <v>17.333333333333332</v>
          </cell>
          <cell r="AN110">
            <v>0</v>
          </cell>
          <cell r="AO110">
            <v>0</v>
          </cell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0.33333333333333331</v>
          </cell>
          <cell r="BB110">
            <v>0.33333333333333331</v>
          </cell>
          <cell r="BC110">
            <v>0</v>
          </cell>
          <cell r="BD110">
            <v>0</v>
          </cell>
          <cell r="BE110"/>
          <cell r="BF110"/>
          <cell r="BG110"/>
          <cell r="BH110"/>
          <cell r="BI110"/>
          <cell r="BJ110"/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/>
          <cell r="BU110"/>
          <cell r="BV110"/>
          <cell r="BW110"/>
          <cell r="BX110"/>
          <cell r="BY110"/>
          <cell r="BZ110"/>
          <cell r="CA110"/>
          <cell r="CB110"/>
          <cell r="CC110"/>
          <cell r="CD110">
            <v>0</v>
          </cell>
          <cell r="CE110">
            <v>9.3333333333333339</v>
          </cell>
          <cell r="CF110">
            <v>9.3333333333333339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39.333333333333329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2</v>
          </cell>
          <cell r="W111">
            <v>31.333333333333332</v>
          </cell>
          <cell r="X111">
            <v>33.333333333333329</v>
          </cell>
          <cell r="Y111">
            <v>0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16.666666666666668</v>
          </cell>
          <cell r="AM111">
            <v>16.666666666666668</v>
          </cell>
          <cell r="AN111">
            <v>0</v>
          </cell>
          <cell r="AO111">
            <v>0</v>
          </cell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0.33333333333333331</v>
          </cell>
          <cell r="BB111">
            <v>0.33333333333333331</v>
          </cell>
          <cell r="BC111">
            <v>0</v>
          </cell>
          <cell r="BD111">
            <v>0</v>
          </cell>
          <cell r="BE111"/>
          <cell r="BF111"/>
          <cell r="BG111"/>
          <cell r="BH111"/>
          <cell r="BI111"/>
          <cell r="BJ111"/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/>
          <cell r="BU111"/>
          <cell r="BV111"/>
          <cell r="BW111"/>
          <cell r="BX111"/>
          <cell r="BY111"/>
          <cell r="BZ111"/>
          <cell r="CA111"/>
          <cell r="CB111"/>
          <cell r="CC111"/>
          <cell r="CD111">
            <v>0</v>
          </cell>
          <cell r="CE111">
            <v>0</v>
          </cell>
          <cell r="CF111">
            <v>0</v>
          </cell>
          <cell r="CG111">
            <v>1</v>
          </cell>
          <cell r="CH111">
            <v>1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48.333333333333336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3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10</v>
          </cell>
          <cell r="W112">
            <v>116.66666666666667</v>
          </cell>
          <cell r="X112">
            <v>126.66666666666667</v>
          </cell>
          <cell r="Y112">
            <v>23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23</v>
          </cell>
          <cell r="AL112">
            <v>244.66666666666666</v>
          </cell>
          <cell r="AM112">
            <v>267.66666666666663</v>
          </cell>
          <cell r="AN112">
            <v>0</v>
          </cell>
          <cell r="AO112">
            <v>0</v>
          </cell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3.6666666666666665</v>
          </cell>
          <cell r="BB112">
            <v>3.6666666666666665</v>
          </cell>
          <cell r="BC112">
            <v>0</v>
          </cell>
          <cell r="BD112">
            <v>0</v>
          </cell>
          <cell r="BE112"/>
          <cell r="BF112"/>
          <cell r="BG112"/>
          <cell r="BH112"/>
          <cell r="BI112"/>
          <cell r="BJ112"/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/>
          <cell r="BU112"/>
          <cell r="BV112"/>
          <cell r="BW112"/>
          <cell r="BX112"/>
          <cell r="BY112"/>
          <cell r="BZ112"/>
          <cell r="CA112"/>
          <cell r="CB112"/>
          <cell r="CC112"/>
          <cell r="CD112">
            <v>0</v>
          </cell>
          <cell r="CE112">
            <v>5</v>
          </cell>
          <cell r="CF112">
            <v>5</v>
          </cell>
          <cell r="CG112">
            <v>30</v>
          </cell>
          <cell r="CH112">
            <v>3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370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4.333333333333333</v>
          </cell>
          <cell r="X113">
            <v>4.333333333333333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6</v>
          </cell>
          <cell r="AM113">
            <v>6</v>
          </cell>
          <cell r="AN113">
            <v>0</v>
          </cell>
          <cell r="AO113">
            <v>0</v>
          </cell>
          <cell r="AP113"/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0.66666666666666663</v>
          </cell>
          <cell r="BC113">
            <v>0</v>
          </cell>
          <cell r="BD113">
            <v>0</v>
          </cell>
          <cell r="BE113"/>
          <cell r="BF113"/>
          <cell r="BG113"/>
          <cell r="BH113"/>
          <cell r="BI113"/>
          <cell r="BJ113"/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/>
          <cell r="BU113"/>
          <cell r="BV113"/>
          <cell r="BW113"/>
          <cell r="BX113"/>
          <cell r="BY113"/>
          <cell r="BZ113"/>
          <cell r="CA113"/>
          <cell r="CB113"/>
          <cell r="CC113"/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10.999999999999998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0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42</v>
          </cell>
          <cell r="X114">
            <v>42</v>
          </cell>
          <cell r="Y114">
            <v>35</v>
          </cell>
          <cell r="Z114">
            <v>10</v>
          </cell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45</v>
          </cell>
          <cell r="AL114">
            <v>37</v>
          </cell>
          <cell r="AM114">
            <v>82</v>
          </cell>
          <cell r="AN114">
            <v>1</v>
          </cell>
          <cell r="AO114">
            <v>0</v>
          </cell>
          <cell r="AP114"/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1</v>
          </cell>
          <cell r="BA114">
            <v>1</v>
          </cell>
          <cell r="BB114">
            <v>2</v>
          </cell>
          <cell r="BC114">
            <v>0</v>
          </cell>
          <cell r="BD114">
            <v>0</v>
          </cell>
          <cell r="BE114"/>
          <cell r="BF114"/>
          <cell r="BG114"/>
          <cell r="BH114"/>
          <cell r="BI114"/>
          <cell r="BJ114"/>
          <cell r="BK114"/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/>
          <cell r="BU114"/>
          <cell r="BV114"/>
          <cell r="BW114"/>
          <cell r="BX114"/>
          <cell r="BY114"/>
          <cell r="BZ114"/>
          <cell r="CA114"/>
          <cell r="CB114"/>
          <cell r="CC114"/>
          <cell r="CD114">
            <v>0</v>
          </cell>
          <cell r="CE114">
            <v>1.3333333333333333</v>
          </cell>
          <cell r="CF114">
            <v>1.3333333333333333</v>
          </cell>
          <cell r="CG114">
            <v>36</v>
          </cell>
          <cell r="CH114">
            <v>10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81.333333333333329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11.666666666666666</v>
          </cell>
          <cell r="X115">
            <v>11.666666666666666</v>
          </cell>
          <cell r="Y115">
            <v>4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4</v>
          </cell>
          <cell r="AL115">
            <v>35</v>
          </cell>
          <cell r="AM115">
            <v>39</v>
          </cell>
          <cell r="AN115">
            <v>0</v>
          </cell>
          <cell r="AO115">
            <v>0</v>
          </cell>
          <cell r="AP115"/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1</v>
          </cell>
          <cell r="BB115">
            <v>1</v>
          </cell>
          <cell r="BC115">
            <v>0</v>
          </cell>
          <cell r="BD115">
            <v>0</v>
          </cell>
          <cell r="BE115"/>
          <cell r="BF115"/>
          <cell r="BG115"/>
          <cell r="BH115"/>
          <cell r="BI115"/>
          <cell r="BJ115"/>
          <cell r="BK115"/>
          <cell r="BL115"/>
          <cell r="BM115"/>
          <cell r="BN115"/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/>
          <cell r="BU115"/>
          <cell r="BV115"/>
          <cell r="BW115"/>
          <cell r="BX115"/>
          <cell r="BY115"/>
          <cell r="BZ115"/>
          <cell r="CA115"/>
          <cell r="CB115"/>
          <cell r="CC115"/>
          <cell r="CD115">
            <v>0</v>
          </cell>
          <cell r="CE115">
            <v>0</v>
          </cell>
          <cell r="CF115">
            <v>0</v>
          </cell>
          <cell r="CG115">
            <v>4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47.666666666666664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12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37</v>
          </cell>
          <cell r="W116">
            <v>399</v>
          </cell>
          <cell r="X116">
            <v>436</v>
          </cell>
          <cell r="Y116">
            <v>21</v>
          </cell>
          <cell r="Z116">
            <v>3</v>
          </cell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24</v>
          </cell>
          <cell r="AL116">
            <v>284</v>
          </cell>
          <cell r="AM116">
            <v>308</v>
          </cell>
          <cell r="AN116">
            <v>2</v>
          </cell>
          <cell r="AO116">
            <v>0</v>
          </cell>
          <cell r="AP116"/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2</v>
          </cell>
          <cell r="BA116">
            <v>3</v>
          </cell>
          <cell r="BB116">
            <v>5</v>
          </cell>
          <cell r="BC116">
            <v>0</v>
          </cell>
          <cell r="BD116">
            <v>0</v>
          </cell>
          <cell r="BE116"/>
          <cell r="BF116"/>
          <cell r="BG116"/>
          <cell r="BH116"/>
          <cell r="BI116"/>
          <cell r="BJ116"/>
          <cell r="BK116"/>
          <cell r="BL116"/>
          <cell r="BM116"/>
          <cell r="BN116"/>
          <cell r="BO116">
            <v>0</v>
          </cell>
          <cell r="BP116">
            <v>0.33333333333333331</v>
          </cell>
          <cell r="BQ116">
            <v>0.33333333333333331</v>
          </cell>
          <cell r="BR116">
            <v>1</v>
          </cell>
          <cell r="BS116">
            <v>2</v>
          </cell>
          <cell r="BT116"/>
          <cell r="BU116"/>
          <cell r="BV116"/>
          <cell r="BW116"/>
          <cell r="BX116"/>
          <cell r="BY116"/>
          <cell r="BZ116"/>
          <cell r="CA116"/>
          <cell r="CB116"/>
          <cell r="CC116"/>
          <cell r="CD116">
            <v>3</v>
          </cell>
          <cell r="CE116">
            <v>40.333333333333336</v>
          </cell>
          <cell r="CF116">
            <v>43.333333333333336</v>
          </cell>
          <cell r="CG116">
            <v>49</v>
          </cell>
          <cell r="CH116">
            <v>17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726.66666666666674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34.333333333333336</v>
          </cell>
          <cell r="X117">
            <v>34.333333333333336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32.333333333333336</v>
          </cell>
          <cell r="AM117">
            <v>32.333333333333336</v>
          </cell>
          <cell r="AN117">
            <v>0</v>
          </cell>
          <cell r="AO117">
            <v>0</v>
          </cell>
          <cell r="AP117"/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1</v>
          </cell>
          <cell r="BB117">
            <v>1</v>
          </cell>
          <cell r="BC117">
            <v>0</v>
          </cell>
          <cell r="BD117">
            <v>0</v>
          </cell>
          <cell r="BE117"/>
          <cell r="BF117"/>
          <cell r="BG117"/>
          <cell r="BH117"/>
          <cell r="BI117"/>
          <cell r="BJ117"/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/>
          <cell r="BU117"/>
          <cell r="BV117"/>
          <cell r="BW117"/>
          <cell r="BX117"/>
          <cell r="BY117"/>
          <cell r="BZ117"/>
          <cell r="CA117"/>
          <cell r="CB117"/>
          <cell r="CC117"/>
          <cell r="CD117">
            <v>0</v>
          </cell>
          <cell r="CE117">
            <v>0.66666666666666663</v>
          </cell>
          <cell r="CF117">
            <v>0.66666666666666663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68.333333333333343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0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2</v>
          </cell>
          <cell r="W118">
            <v>65.666666666666671</v>
          </cell>
          <cell r="X118">
            <v>67.666666666666671</v>
          </cell>
          <cell r="Y118">
            <v>8</v>
          </cell>
          <cell r="Z118">
            <v>4</v>
          </cell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12</v>
          </cell>
          <cell r="AL118">
            <v>78</v>
          </cell>
          <cell r="AM118">
            <v>90</v>
          </cell>
          <cell r="AN118">
            <v>0</v>
          </cell>
          <cell r="AO118">
            <v>0</v>
          </cell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1.3333333333333333</v>
          </cell>
          <cell r="BB118">
            <v>1.3333333333333333</v>
          </cell>
          <cell r="BC118">
            <v>0</v>
          </cell>
          <cell r="BD118">
            <v>0</v>
          </cell>
          <cell r="BE118"/>
          <cell r="BF118"/>
          <cell r="BG118"/>
          <cell r="BH118"/>
          <cell r="BI118"/>
          <cell r="BJ118"/>
          <cell r="BK118"/>
          <cell r="BL118"/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/>
          <cell r="BU118"/>
          <cell r="BV118"/>
          <cell r="BW118"/>
          <cell r="BX118"/>
          <cell r="BY118"/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4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145.00000000000003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5</v>
          </cell>
          <cell r="W119">
            <v>31</v>
          </cell>
          <cell r="X119">
            <v>36</v>
          </cell>
          <cell r="Y119">
            <v>15</v>
          </cell>
          <cell r="Z119">
            <v>0</v>
          </cell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15</v>
          </cell>
          <cell r="AL119">
            <v>85.333333333333329</v>
          </cell>
          <cell r="AM119">
            <v>100.33333333333333</v>
          </cell>
          <cell r="AN119">
            <v>0</v>
          </cell>
          <cell r="AO119">
            <v>0</v>
          </cell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2</v>
          </cell>
          <cell r="BB119">
            <v>2</v>
          </cell>
          <cell r="BC119">
            <v>0</v>
          </cell>
          <cell r="BD119">
            <v>0</v>
          </cell>
          <cell r="BE119"/>
          <cell r="BF119"/>
          <cell r="BG119"/>
          <cell r="BH119"/>
          <cell r="BI119"/>
          <cell r="BJ119"/>
          <cell r="BK119"/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/>
          <cell r="BU119"/>
          <cell r="BV119"/>
          <cell r="BW119"/>
          <cell r="BX119"/>
          <cell r="BY119"/>
          <cell r="BZ119"/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1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118.33333333333333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9</v>
          </cell>
          <cell r="W120">
            <v>45.333333333333336</v>
          </cell>
          <cell r="X120">
            <v>54.333333333333336</v>
          </cell>
          <cell r="Y120">
            <v>8</v>
          </cell>
          <cell r="Z120">
            <v>1</v>
          </cell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9</v>
          </cell>
          <cell r="AL120">
            <v>63.666666666666664</v>
          </cell>
          <cell r="AM120">
            <v>72.666666666666657</v>
          </cell>
          <cell r="AN120">
            <v>0</v>
          </cell>
          <cell r="AO120">
            <v>0</v>
          </cell>
          <cell r="AP120"/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1.6666666666666667</v>
          </cell>
          <cell r="BB120">
            <v>1.6666666666666667</v>
          </cell>
          <cell r="BC120">
            <v>0</v>
          </cell>
          <cell r="BD120">
            <v>0</v>
          </cell>
          <cell r="BE120"/>
          <cell r="BF120"/>
          <cell r="BG120"/>
          <cell r="BH120"/>
          <cell r="BI120"/>
          <cell r="BJ120"/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/>
          <cell r="BU120"/>
          <cell r="BV120"/>
          <cell r="BW120"/>
          <cell r="BX120"/>
          <cell r="BY120"/>
          <cell r="BZ120"/>
          <cell r="CA120"/>
          <cell r="CB120"/>
          <cell r="CC120"/>
          <cell r="CD120">
            <v>0</v>
          </cell>
          <cell r="CE120">
            <v>2.3333333333333335</v>
          </cell>
          <cell r="CF120">
            <v>2.3333333333333335</v>
          </cell>
          <cell r="CG120">
            <v>14</v>
          </cell>
          <cell r="CH120">
            <v>4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113</v>
          </cell>
        </row>
        <row r="121">
          <cell r="H121">
            <v>118</v>
          </cell>
          <cell r="I121" t="str">
            <v>CABALLOCOCHA</v>
          </cell>
          <cell r="J121">
            <v>51</v>
          </cell>
          <cell r="K121">
            <v>16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67</v>
          </cell>
          <cell r="W121">
            <v>200</v>
          </cell>
          <cell r="X121">
            <v>267</v>
          </cell>
          <cell r="Y121">
            <v>91</v>
          </cell>
          <cell r="Z121">
            <v>27</v>
          </cell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118</v>
          </cell>
          <cell r="AL121">
            <v>298</v>
          </cell>
          <cell r="AM121">
            <v>416</v>
          </cell>
          <cell r="AN121">
            <v>4</v>
          </cell>
          <cell r="AO121">
            <v>0</v>
          </cell>
          <cell r="AP121"/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4</v>
          </cell>
          <cell r="BA121">
            <v>3.6666666666666665</v>
          </cell>
          <cell r="BB121">
            <v>7.6666666666666661</v>
          </cell>
          <cell r="BC121">
            <v>0</v>
          </cell>
          <cell r="BD121">
            <v>0</v>
          </cell>
          <cell r="BE121"/>
          <cell r="BF121"/>
          <cell r="BG121"/>
          <cell r="BH121"/>
          <cell r="BI121"/>
          <cell r="BJ121"/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4</v>
          </cell>
          <cell r="BT121"/>
          <cell r="BU121"/>
          <cell r="BV121"/>
          <cell r="BW121"/>
          <cell r="BX121"/>
          <cell r="BY121"/>
          <cell r="BZ121"/>
          <cell r="CA121"/>
          <cell r="CB121"/>
          <cell r="CC121"/>
          <cell r="CD121">
            <v>10</v>
          </cell>
          <cell r="CE121">
            <v>20.666666666666668</v>
          </cell>
          <cell r="CF121">
            <v>30.666666666666668</v>
          </cell>
          <cell r="CG121">
            <v>152</v>
          </cell>
          <cell r="CH121">
            <v>47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522.33333333333337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1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7</v>
          </cell>
          <cell r="W122">
            <v>95</v>
          </cell>
          <cell r="X122">
            <v>102</v>
          </cell>
          <cell r="Y122">
            <v>5</v>
          </cell>
          <cell r="Z122">
            <v>1</v>
          </cell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6</v>
          </cell>
          <cell r="AL122">
            <v>28.333333333333332</v>
          </cell>
          <cell r="AM122">
            <v>34.333333333333329</v>
          </cell>
          <cell r="AN122">
            <v>0</v>
          </cell>
          <cell r="AO122">
            <v>0</v>
          </cell>
          <cell r="AP122"/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1.6666666666666667</v>
          </cell>
          <cell r="BB122">
            <v>1.6666666666666667</v>
          </cell>
          <cell r="BC122">
            <v>0</v>
          </cell>
          <cell r="BD122">
            <v>0</v>
          </cell>
          <cell r="BE122"/>
          <cell r="BF122"/>
          <cell r="BG122"/>
          <cell r="BH122"/>
          <cell r="BI122"/>
          <cell r="BJ122"/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/>
          <cell r="BU122"/>
          <cell r="BV122"/>
          <cell r="BW122"/>
          <cell r="BX122"/>
          <cell r="BY122"/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2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125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3</v>
          </cell>
          <cell r="W123">
            <v>33.333333333333336</v>
          </cell>
          <cell r="X123">
            <v>36.333333333333336</v>
          </cell>
          <cell r="Y123">
            <v>16</v>
          </cell>
          <cell r="Z123">
            <v>2</v>
          </cell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18</v>
          </cell>
          <cell r="AL123">
            <v>125</v>
          </cell>
          <cell r="AM123">
            <v>143</v>
          </cell>
          <cell r="AN123">
            <v>0</v>
          </cell>
          <cell r="AO123">
            <v>0</v>
          </cell>
          <cell r="AP123"/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2</v>
          </cell>
          <cell r="BB123">
            <v>2</v>
          </cell>
          <cell r="BC123">
            <v>0</v>
          </cell>
          <cell r="BD123">
            <v>0</v>
          </cell>
          <cell r="BE123"/>
          <cell r="BF123"/>
          <cell r="BG123"/>
          <cell r="BH123"/>
          <cell r="BI123"/>
          <cell r="BJ123"/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/>
          <cell r="BU123"/>
          <cell r="BV123"/>
          <cell r="BW123"/>
          <cell r="BX123"/>
          <cell r="BY123"/>
          <cell r="BZ123"/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4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160.33333333333334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2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2</v>
          </cell>
          <cell r="W124">
            <v>106.66666666666667</v>
          </cell>
          <cell r="X124">
            <v>108.66666666666667</v>
          </cell>
          <cell r="Y124">
            <v>23</v>
          </cell>
          <cell r="Z124">
            <v>22</v>
          </cell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45</v>
          </cell>
          <cell r="AL124">
            <v>89.333333333333329</v>
          </cell>
          <cell r="AM124">
            <v>134.33333333333331</v>
          </cell>
          <cell r="AN124">
            <v>0</v>
          </cell>
          <cell r="AO124">
            <v>0</v>
          </cell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3</v>
          </cell>
          <cell r="BB124">
            <v>3</v>
          </cell>
          <cell r="BC124">
            <v>0</v>
          </cell>
          <cell r="BD124">
            <v>0</v>
          </cell>
          <cell r="BE124"/>
          <cell r="BF124"/>
          <cell r="BG124"/>
          <cell r="BH124"/>
          <cell r="BI124"/>
          <cell r="BJ124"/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/>
          <cell r="BU124"/>
          <cell r="BV124"/>
          <cell r="BW124"/>
          <cell r="BX124"/>
          <cell r="BY124"/>
          <cell r="BZ124"/>
          <cell r="CA124"/>
          <cell r="CB124"/>
          <cell r="CC124"/>
          <cell r="CD124">
            <v>0</v>
          </cell>
          <cell r="CE124">
            <v>1.3333333333333333</v>
          </cell>
          <cell r="CF124">
            <v>1.3333333333333333</v>
          </cell>
          <cell r="CG124">
            <v>23</v>
          </cell>
          <cell r="CH124">
            <v>24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200.33333333333334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61</v>
          </cell>
          <cell r="X125">
            <v>61</v>
          </cell>
          <cell r="Y125">
            <v>0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8.6666666666666661</v>
          </cell>
          <cell r="AM125">
            <v>8.6666666666666661</v>
          </cell>
          <cell r="AN125">
            <v>0</v>
          </cell>
          <cell r="AO125">
            <v>0</v>
          </cell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/>
          <cell r="BF125"/>
          <cell r="BG125"/>
          <cell r="BH125"/>
          <cell r="BI125"/>
          <cell r="BJ125"/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/>
          <cell r="BU125"/>
          <cell r="BV125"/>
          <cell r="BW125"/>
          <cell r="BX125"/>
          <cell r="BY125"/>
          <cell r="BZ125"/>
          <cell r="CA125"/>
          <cell r="CB125"/>
          <cell r="CC125"/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69.666666666666671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14</v>
          </cell>
          <cell r="W126">
            <v>55</v>
          </cell>
          <cell r="X126">
            <v>69</v>
          </cell>
          <cell r="Y126">
            <v>8</v>
          </cell>
          <cell r="Z126">
            <v>16</v>
          </cell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24</v>
          </cell>
          <cell r="AL126">
            <v>79.666666666666671</v>
          </cell>
          <cell r="AM126">
            <v>103.66666666666667</v>
          </cell>
          <cell r="AN126">
            <v>0</v>
          </cell>
          <cell r="AO126">
            <v>2</v>
          </cell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2</v>
          </cell>
          <cell r="BA126">
            <v>2</v>
          </cell>
          <cell r="BB126">
            <v>4</v>
          </cell>
          <cell r="BC126">
            <v>0</v>
          </cell>
          <cell r="BD126">
            <v>0</v>
          </cell>
          <cell r="BE126"/>
          <cell r="BF126"/>
          <cell r="BG126"/>
          <cell r="BH126"/>
          <cell r="BI126"/>
          <cell r="BJ126"/>
          <cell r="BK126"/>
          <cell r="BL126"/>
          <cell r="BM126"/>
          <cell r="BN126"/>
          <cell r="BO126">
            <v>0</v>
          </cell>
          <cell r="BP126">
            <v>0.33333333333333331</v>
          </cell>
          <cell r="BQ126">
            <v>0.33333333333333331</v>
          </cell>
          <cell r="BR126">
            <v>0</v>
          </cell>
          <cell r="BS126">
            <v>1</v>
          </cell>
          <cell r="BT126"/>
          <cell r="BU126"/>
          <cell r="BV126"/>
          <cell r="BW126"/>
          <cell r="BX126"/>
          <cell r="BY126"/>
          <cell r="BZ126"/>
          <cell r="CA126"/>
          <cell r="CB126"/>
          <cell r="CC126"/>
          <cell r="CD126">
            <v>1</v>
          </cell>
          <cell r="CE126">
            <v>9.3333333333333339</v>
          </cell>
          <cell r="CF126">
            <v>10.333333333333334</v>
          </cell>
          <cell r="CG126">
            <v>9</v>
          </cell>
          <cell r="CH126">
            <v>32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146.33333333333337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0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15</v>
          </cell>
          <cell r="W127">
            <v>167</v>
          </cell>
          <cell r="X127">
            <v>182</v>
          </cell>
          <cell r="Y127">
            <v>13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13</v>
          </cell>
          <cell r="AL127">
            <v>96.333333333333329</v>
          </cell>
          <cell r="AM127">
            <v>109.33333333333333</v>
          </cell>
          <cell r="AN127">
            <v>1</v>
          </cell>
          <cell r="AO127">
            <v>0</v>
          </cell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1</v>
          </cell>
          <cell r="BA127">
            <v>6.666666666666667</v>
          </cell>
          <cell r="BB127">
            <v>7.666666666666667</v>
          </cell>
          <cell r="BC127">
            <v>0</v>
          </cell>
          <cell r="BD127">
            <v>0</v>
          </cell>
          <cell r="BE127"/>
          <cell r="BF127"/>
          <cell r="BG127"/>
          <cell r="BH127"/>
          <cell r="BI127"/>
          <cell r="BJ127"/>
          <cell r="BK127"/>
          <cell r="BL127"/>
          <cell r="BM127"/>
          <cell r="BN127"/>
          <cell r="BO127">
            <v>0</v>
          </cell>
          <cell r="BP127">
            <v>0.33333333333333331</v>
          </cell>
          <cell r="BQ127">
            <v>0.33333333333333331</v>
          </cell>
          <cell r="BR127">
            <v>0</v>
          </cell>
          <cell r="BS127">
            <v>0</v>
          </cell>
          <cell r="BT127"/>
          <cell r="BU127"/>
          <cell r="BV127"/>
          <cell r="BW127"/>
          <cell r="BX127"/>
          <cell r="BY127"/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29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270.33333333333331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15</v>
          </cell>
          <cell r="W128">
            <v>75.666666666666671</v>
          </cell>
          <cell r="X128">
            <v>90.666666666666671</v>
          </cell>
          <cell r="Y128">
            <v>4</v>
          </cell>
          <cell r="Z128">
            <v>3</v>
          </cell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7</v>
          </cell>
          <cell r="AL128">
            <v>47.666666666666664</v>
          </cell>
          <cell r="AM128">
            <v>54.666666666666664</v>
          </cell>
          <cell r="AN128">
            <v>2</v>
          </cell>
          <cell r="AO128">
            <v>0</v>
          </cell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2</v>
          </cell>
          <cell r="BA128">
            <v>2</v>
          </cell>
          <cell r="BB128">
            <v>4</v>
          </cell>
          <cell r="BC128">
            <v>0</v>
          </cell>
          <cell r="BD128">
            <v>0</v>
          </cell>
          <cell r="BE128"/>
          <cell r="BF128"/>
          <cell r="BG128"/>
          <cell r="BH128"/>
          <cell r="BI128"/>
          <cell r="BJ128"/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/>
          <cell r="BU128"/>
          <cell r="BV128"/>
          <cell r="BW128"/>
          <cell r="BX128"/>
          <cell r="BY128"/>
          <cell r="BZ128"/>
          <cell r="CA128"/>
          <cell r="CB128"/>
          <cell r="CC128"/>
          <cell r="CD128">
            <v>6</v>
          </cell>
          <cell r="CE128">
            <v>15.333333333333334</v>
          </cell>
          <cell r="CF128">
            <v>21.333333333333336</v>
          </cell>
          <cell r="CG128">
            <v>12</v>
          </cell>
          <cell r="CH128">
            <v>18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140.66666666666669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1</v>
          </cell>
          <cell r="W129">
            <v>30.666666666666668</v>
          </cell>
          <cell r="X129">
            <v>31.666666666666668</v>
          </cell>
          <cell r="Y129">
            <v>9</v>
          </cell>
          <cell r="Z129">
            <v>10</v>
          </cell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19</v>
          </cell>
          <cell r="AL129">
            <v>21</v>
          </cell>
          <cell r="AM129">
            <v>40</v>
          </cell>
          <cell r="AN129">
            <v>0</v>
          </cell>
          <cell r="AO129">
            <v>0</v>
          </cell>
          <cell r="AP129"/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0.33333333333333331</v>
          </cell>
          <cell r="BB129">
            <v>0.33333333333333331</v>
          </cell>
          <cell r="BC129">
            <v>0</v>
          </cell>
          <cell r="BD129">
            <v>0</v>
          </cell>
          <cell r="BE129"/>
          <cell r="BF129"/>
          <cell r="BG129"/>
          <cell r="BH129"/>
          <cell r="BI129"/>
          <cell r="BJ129"/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/>
          <cell r="BU129"/>
          <cell r="BV129"/>
          <cell r="BW129"/>
          <cell r="BX129"/>
          <cell r="BY129"/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52.000000000000007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4</v>
          </cell>
          <cell r="W130">
            <v>57.666666666666664</v>
          </cell>
          <cell r="X130">
            <v>61.666666666666664</v>
          </cell>
          <cell r="Y130">
            <v>14</v>
          </cell>
          <cell r="Z130">
            <v>10</v>
          </cell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24</v>
          </cell>
          <cell r="AL130">
            <v>8</v>
          </cell>
          <cell r="AM130">
            <v>32</v>
          </cell>
          <cell r="AN130">
            <v>2</v>
          </cell>
          <cell r="AO130">
            <v>0</v>
          </cell>
          <cell r="AP130"/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2</v>
          </cell>
          <cell r="BA130">
            <v>0.33333333333333331</v>
          </cell>
          <cell r="BB130">
            <v>2.3333333333333335</v>
          </cell>
          <cell r="BC130">
            <v>0</v>
          </cell>
          <cell r="BD130">
            <v>0</v>
          </cell>
          <cell r="BE130"/>
          <cell r="BF130"/>
          <cell r="BG130"/>
          <cell r="BH130"/>
          <cell r="BI130"/>
          <cell r="BJ130"/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/>
          <cell r="BU130"/>
          <cell r="BV130"/>
          <cell r="BW130"/>
          <cell r="BX130"/>
          <cell r="BY130"/>
          <cell r="BZ130"/>
          <cell r="CA130"/>
          <cell r="CB130"/>
          <cell r="CC130"/>
          <cell r="CD130">
            <v>0</v>
          </cell>
          <cell r="CE130">
            <v>0.66666666666666663</v>
          </cell>
          <cell r="CF130">
            <v>0.66666666666666663</v>
          </cell>
          <cell r="CG130">
            <v>18</v>
          </cell>
          <cell r="CH130">
            <v>12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66.666666666666657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8.3333333333333339</v>
          </cell>
          <cell r="X131">
            <v>8.3333333333333339</v>
          </cell>
          <cell r="Y131">
            <v>9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9</v>
          </cell>
          <cell r="AL131">
            <v>23</v>
          </cell>
          <cell r="AM131">
            <v>32</v>
          </cell>
          <cell r="AN131">
            <v>0</v>
          </cell>
          <cell r="AO131">
            <v>0</v>
          </cell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1</v>
          </cell>
          <cell r="BB131">
            <v>1</v>
          </cell>
          <cell r="BC131">
            <v>0</v>
          </cell>
          <cell r="BD131">
            <v>0</v>
          </cell>
          <cell r="BE131"/>
          <cell r="BF131"/>
          <cell r="BG131"/>
          <cell r="BH131"/>
          <cell r="BI131"/>
          <cell r="BJ131"/>
          <cell r="BK131"/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/>
          <cell r="BU131"/>
          <cell r="BV131"/>
          <cell r="BW131"/>
          <cell r="BX131"/>
          <cell r="BY131"/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32.333333333333336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26.333333333333332</v>
          </cell>
          <cell r="X132">
            <v>26.333333333333332</v>
          </cell>
          <cell r="Y132">
            <v>0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65.666666666666671</v>
          </cell>
          <cell r="AM132">
            <v>65.666666666666671</v>
          </cell>
          <cell r="AN132">
            <v>0</v>
          </cell>
          <cell r="AO132">
            <v>0</v>
          </cell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/>
          <cell r="BF132"/>
          <cell r="BG132"/>
          <cell r="BH132"/>
          <cell r="BI132"/>
          <cell r="BJ132"/>
          <cell r="BK132"/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/>
          <cell r="BU132"/>
          <cell r="BV132"/>
          <cell r="BW132"/>
          <cell r="BX132"/>
          <cell r="BY132"/>
          <cell r="BZ132"/>
          <cell r="CA132"/>
          <cell r="CB132"/>
          <cell r="CC132"/>
          <cell r="CD132">
            <v>0</v>
          </cell>
          <cell r="CE132">
            <v>5.666666666666667</v>
          </cell>
          <cell r="CF132">
            <v>5.666666666666667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97.666666666666671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5</v>
          </cell>
          <cell r="W133">
            <v>14</v>
          </cell>
          <cell r="X133">
            <v>19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2.3333333333333335</v>
          </cell>
          <cell r="AM133">
            <v>2.3333333333333335</v>
          </cell>
          <cell r="AN133">
            <v>0</v>
          </cell>
          <cell r="AO133">
            <v>0</v>
          </cell>
          <cell r="AP133"/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/>
          <cell r="BF133"/>
          <cell r="BG133"/>
          <cell r="BH133"/>
          <cell r="BI133"/>
          <cell r="BJ133"/>
          <cell r="BK133"/>
          <cell r="BL133"/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/>
          <cell r="BU133"/>
          <cell r="BV133"/>
          <cell r="BW133"/>
          <cell r="BX133"/>
          <cell r="BY133"/>
          <cell r="BZ133"/>
          <cell r="CA133"/>
          <cell r="CB133"/>
          <cell r="CC133"/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16.333333333333332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/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/>
          <cell r="BF134"/>
          <cell r="BG134"/>
          <cell r="BH134"/>
          <cell r="BI134"/>
          <cell r="BJ134"/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/>
          <cell r="BU134"/>
          <cell r="BV134"/>
          <cell r="BW134"/>
          <cell r="BX134"/>
          <cell r="BY134"/>
          <cell r="BZ134"/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9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9</v>
          </cell>
          <cell r="W135">
            <v>106</v>
          </cell>
          <cell r="X135">
            <v>115</v>
          </cell>
          <cell r="Y135">
            <v>4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4</v>
          </cell>
          <cell r="AL135">
            <v>65</v>
          </cell>
          <cell r="AM135">
            <v>69</v>
          </cell>
          <cell r="AN135">
            <v>0</v>
          </cell>
          <cell r="AO135">
            <v>0</v>
          </cell>
          <cell r="AP135"/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1</v>
          </cell>
          <cell r="BB135">
            <v>1</v>
          </cell>
          <cell r="BC135">
            <v>0</v>
          </cell>
          <cell r="BD135">
            <v>0</v>
          </cell>
          <cell r="BE135"/>
          <cell r="BF135"/>
          <cell r="BG135"/>
          <cell r="BH135"/>
          <cell r="BI135"/>
          <cell r="BJ135"/>
          <cell r="BK135"/>
          <cell r="BL135"/>
          <cell r="BM135"/>
          <cell r="BN135"/>
          <cell r="BO135">
            <v>0</v>
          </cell>
          <cell r="BP135">
            <v>0.33333333333333331</v>
          </cell>
          <cell r="BQ135">
            <v>0.33333333333333331</v>
          </cell>
          <cell r="BR135">
            <v>0</v>
          </cell>
          <cell r="BS135">
            <v>0</v>
          </cell>
          <cell r="BT135"/>
          <cell r="BU135"/>
          <cell r="BV135"/>
          <cell r="BW135"/>
          <cell r="BX135"/>
          <cell r="BY135"/>
          <cell r="BZ135"/>
          <cell r="CA135"/>
          <cell r="CB135"/>
          <cell r="CC135"/>
          <cell r="CD135">
            <v>0</v>
          </cell>
          <cell r="CE135">
            <v>3.6666666666666665</v>
          </cell>
          <cell r="CF135">
            <v>3.6666666666666665</v>
          </cell>
          <cell r="CG135">
            <v>13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176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0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48</v>
          </cell>
          <cell r="X136">
            <v>48</v>
          </cell>
          <cell r="Y136">
            <v>0</v>
          </cell>
          <cell r="Z136">
            <v>0</v>
          </cell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8</v>
          </cell>
          <cell r="AM136">
            <v>8</v>
          </cell>
          <cell r="AN136">
            <v>0</v>
          </cell>
          <cell r="AO136">
            <v>0</v>
          </cell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/>
          <cell r="BF136"/>
          <cell r="BG136"/>
          <cell r="BH136"/>
          <cell r="BI136"/>
          <cell r="BJ136"/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/>
          <cell r="BU136"/>
          <cell r="BV136"/>
          <cell r="BW136"/>
          <cell r="BX136"/>
          <cell r="BY136"/>
          <cell r="BZ136"/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56</v>
          </cell>
        </row>
        <row r="137">
          <cell r="H137">
            <v>134</v>
          </cell>
          <cell r="I137" t="str">
            <v>SINTICO</v>
          </cell>
          <cell r="J137">
            <v>2</v>
          </cell>
          <cell r="K137">
            <v>0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2</v>
          </cell>
          <cell r="W137">
            <v>55</v>
          </cell>
          <cell r="X137">
            <v>57</v>
          </cell>
          <cell r="Y137">
            <v>0</v>
          </cell>
          <cell r="Z137">
            <v>0</v>
          </cell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7.666666666666667</v>
          </cell>
          <cell r="AM137">
            <v>7.666666666666667</v>
          </cell>
          <cell r="AN137">
            <v>0</v>
          </cell>
          <cell r="AO137">
            <v>0</v>
          </cell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1</v>
          </cell>
          <cell r="BB137">
            <v>1</v>
          </cell>
          <cell r="BC137">
            <v>0</v>
          </cell>
          <cell r="BD137">
            <v>0</v>
          </cell>
          <cell r="BE137"/>
          <cell r="BF137"/>
          <cell r="BG137"/>
          <cell r="BH137"/>
          <cell r="BI137"/>
          <cell r="BJ137"/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/>
          <cell r="BU137"/>
          <cell r="BV137"/>
          <cell r="BW137"/>
          <cell r="BX137"/>
          <cell r="BY137"/>
          <cell r="BZ137"/>
          <cell r="CA137"/>
          <cell r="CB137"/>
          <cell r="CC137"/>
          <cell r="CD137">
            <v>0</v>
          </cell>
          <cell r="CE137">
            <v>1</v>
          </cell>
          <cell r="CF137">
            <v>1</v>
          </cell>
          <cell r="CG137">
            <v>2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64.666666666666657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1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37</v>
          </cell>
          <cell r="W138">
            <v>103.66666666666667</v>
          </cell>
          <cell r="X138">
            <v>140.66666666666669</v>
          </cell>
          <cell r="Y138">
            <v>3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3</v>
          </cell>
          <cell r="AL138">
            <v>134.66666666666666</v>
          </cell>
          <cell r="AM138">
            <v>137.66666666666666</v>
          </cell>
          <cell r="AN138">
            <v>0</v>
          </cell>
          <cell r="AO138">
            <v>0</v>
          </cell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6</v>
          </cell>
          <cell r="BB138">
            <v>6</v>
          </cell>
          <cell r="BC138">
            <v>0</v>
          </cell>
          <cell r="BD138">
            <v>0</v>
          </cell>
          <cell r="BE138"/>
          <cell r="BF138"/>
          <cell r="BG138"/>
          <cell r="BH138"/>
          <cell r="BI138"/>
          <cell r="BJ138"/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/>
          <cell r="BU138"/>
          <cell r="BV138"/>
          <cell r="BW138"/>
          <cell r="BX138"/>
          <cell r="BY138"/>
          <cell r="BZ138"/>
          <cell r="CA138"/>
          <cell r="CB138"/>
          <cell r="CC138"/>
          <cell r="CD138">
            <v>0</v>
          </cell>
          <cell r="CE138">
            <v>8.3333333333333339</v>
          </cell>
          <cell r="CF138">
            <v>8.3333333333333339</v>
          </cell>
          <cell r="CG138">
            <v>39</v>
          </cell>
          <cell r="CH138">
            <v>1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252.66666666666666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56</v>
          </cell>
          <cell r="W139">
            <v>141</v>
          </cell>
          <cell r="X139">
            <v>197</v>
          </cell>
          <cell r="Y139">
            <v>7</v>
          </cell>
          <cell r="Z139">
            <v>20</v>
          </cell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27</v>
          </cell>
          <cell r="AL139">
            <v>97.333333333333329</v>
          </cell>
          <cell r="AM139">
            <v>124.33333333333333</v>
          </cell>
          <cell r="AN139">
            <v>1</v>
          </cell>
          <cell r="AO139">
            <v>0</v>
          </cell>
          <cell r="AP139"/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1</v>
          </cell>
          <cell r="BA139">
            <v>2.6666666666666665</v>
          </cell>
          <cell r="BB139">
            <v>3.6666666666666665</v>
          </cell>
          <cell r="BC139">
            <v>0</v>
          </cell>
          <cell r="BD139">
            <v>0</v>
          </cell>
          <cell r="BE139"/>
          <cell r="BF139"/>
          <cell r="BG139"/>
          <cell r="BH139"/>
          <cell r="BI139"/>
          <cell r="BJ139"/>
          <cell r="BK139"/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/>
          <cell r="BU139"/>
          <cell r="BV139"/>
          <cell r="BW139"/>
          <cell r="BX139"/>
          <cell r="BY139"/>
          <cell r="BZ139"/>
          <cell r="CA139"/>
          <cell r="CB139"/>
          <cell r="CC139"/>
          <cell r="CD139">
            <v>0</v>
          </cell>
          <cell r="CE139">
            <v>1</v>
          </cell>
          <cell r="CF139">
            <v>1</v>
          </cell>
          <cell r="CG139">
            <v>24</v>
          </cell>
          <cell r="CH139">
            <v>60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241.99999999999997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63.666666666666664</v>
          </cell>
          <cell r="X140">
            <v>63.666666666666664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24.666666666666668</v>
          </cell>
          <cell r="AM140">
            <v>24.666666666666668</v>
          </cell>
          <cell r="AN140">
            <v>0</v>
          </cell>
          <cell r="AO140">
            <v>0</v>
          </cell>
          <cell r="AP140"/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0.66666666666666663</v>
          </cell>
          <cell r="BB140">
            <v>0.66666666666666663</v>
          </cell>
          <cell r="BC140">
            <v>0</v>
          </cell>
          <cell r="BD140">
            <v>0</v>
          </cell>
          <cell r="BE140"/>
          <cell r="BF140"/>
          <cell r="BG140"/>
          <cell r="BH140"/>
          <cell r="BI140"/>
          <cell r="BJ140"/>
          <cell r="BK140"/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/>
          <cell r="BU140"/>
          <cell r="BV140"/>
          <cell r="BW140"/>
          <cell r="BX140"/>
          <cell r="BY140"/>
          <cell r="BZ140"/>
          <cell r="CA140"/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89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7</v>
          </cell>
          <cell r="X141">
            <v>7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2</v>
          </cell>
          <cell r="AM141">
            <v>2</v>
          </cell>
          <cell r="AN141">
            <v>0</v>
          </cell>
          <cell r="AO141">
            <v>0</v>
          </cell>
          <cell r="AP141"/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/>
          <cell r="BF141"/>
          <cell r="BG141"/>
          <cell r="BH141"/>
          <cell r="BI141"/>
          <cell r="BJ141"/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/>
          <cell r="BU141"/>
          <cell r="BV141"/>
          <cell r="BW141"/>
          <cell r="BX141"/>
          <cell r="BY141"/>
          <cell r="BZ141"/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9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2.3333333333333335</v>
          </cell>
          <cell r="X142">
            <v>2.3333333333333335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5.666666666666667</v>
          </cell>
          <cell r="AM142">
            <v>5.666666666666667</v>
          </cell>
          <cell r="AN142">
            <v>0</v>
          </cell>
          <cell r="AO142">
            <v>0</v>
          </cell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/>
          <cell r="BF142"/>
          <cell r="BG142"/>
          <cell r="BH142"/>
          <cell r="BI142"/>
          <cell r="BJ142"/>
          <cell r="BK142"/>
          <cell r="BL142"/>
          <cell r="BM142"/>
          <cell r="BN142"/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/>
          <cell r="BU142"/>
          <cell r="BV142"/>
          <cell r="BW142"/>
          <cell r="BX142"/>
          <cell r="BY142"/>
          <cell r="BZ142"/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8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5.333333333333333</v>
          </cell>
          <cell r="X143">
            <v>5.333333333333333</v>
          </cell>
          <cell r="Y143">
            <v>0</v>
          </cell>
          <cell r="Z143">
            <v>0</v>
          </cell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1.3333333333333333</v>
          </cell>
          <cell r="AM143">
            <v>1.3333333333333333</v>
          </cell>
          <cell r="AN143">
            <v>0</v>
          </cell>
          <cell r="AO143">
            <v>0</v>
          </cell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/>
          <cell r="BF143"/>
          <cell r="BG143"/>
          <cell r="BH143"/>
          <cell r="BI143"/>
          <cell r="BJ143"/>
          <cell r="BK143"/>
          <cell r="BL143"/>
          <cell r="BM143"/>
          <cell r="BN143"/>
          <cell r="BO143">
            <v>0</v>
          </cell>
          <cell r="BP143">
            <v>0.33333333333333331</v>
          </cell>
          <cell r="BQ143">
            <v>0.33333333333333331</v>
          </cell>
          <cell r="BR143">
            <v>0</v>
          </cell>
          <cell r="BS143">
            <v>0</v>
          </cell>
          <cell r="BT143"/>
          <cell r="BU143"/>
          <cell r="BV143"/>
          <cell r="BW143"/>
          <cell r="BX143"/>
          <cell r="BY143"/>
          <cell r="BZ143"/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6.9999999999999991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1</v>
          </cell>
          <cell r="W144">
            <v>9</v>
          </cell>
          <cell r="X144">
            <v>10</v>
          </cell>
          <cell r="Y144">
            <v>6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6</v>
          </cell>
          <cell r="AL144">
            <v>12</v>
          </cell>
          <cell r="AM144">
            <v>18</v>
          </cell>
          <cell r="AN144">
            <v>0</v>
          </cell>
          <cell r="AO144">
            <v>0</v>
          </cell>
          <cell r="AP144"/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/>
          <cell r="BF144"/>
          <cell r="BG144"/>
          <cell r="BH144"/>
          <cell r="BI144"/>
          <cell r="BJ144"/>
          <cell r="BK144"/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/>
          <cell r="BU144"/>
          <cell r="BV144"/>
          <cell r="BW144"/>
          <cell r="BX144"/>
          <cell r="BY144"/>
          <cell r="BZ144"/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21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11</v>
          </cell>
          <cell r="X145">
            <v>11</v>
          </cell>
          <cell r="Y145">
            <v>3</v>
          </cell>
          <cell r="Z145">
            <v>2</v>
          </cell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5</v>
          </cell>
          <cell r="AL145">
            <v>12.666666666666666</v>
          </cell>
          <cell r="AM145">
            <v>17.666666666666664</v>
          </cell>
          <cell r="AN145">
            <v>0</v>
          </cell>
          <cell r="AO145">
            <v>0</v>
          </cell>
          <cell r="AP145"/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0.33333333333333331</v>
          </cell>
          <cell r="BB145">
            <v>0.33333333333333331</v>
          </cell>
          <cell r="BC145">
            <v>0</v>
          </cell>
          <cell r="BD145">
            <v>0</v>
          </cell>
          <cell r="BE145"/>
          <cell r="BF145"/>
          <cell r="BG145"/>
          <cell r="BH145"/>
          <cell r="BI145"/>
          <cell r="BJ145"/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/>
          <cell r="BU145"/>
          <cell r="BV145"/>
          <cell r="BW145"/>
          <cell r="BX145"/>
          <cell r="BY145"/>
          <cell r="BZ145"/>
          <cell r="CA145"/>
          <cell r="CB145"/>
          <cell r="CC145"/>
          <cell r="CD145">
            <v>0</v>
          </cell>
          <cell r="CE145">
            <v>0.33333333333333331</v>
          </cell>
          <cell r="CF145">
            <v>0.33333333333333331</v>
          </cell>
          <cell r="CG145">
            <v>3</v>
          </cell>
          <cell r="CH145">
            <v>2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24.333333333333329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0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2</v>
          </cell>
          <cell r="W146">
            <v>25.666666666666668</v>
          </cell>
          <cell r="X146">
            <v>27.666666666666668</v>
          </cell>
          <cell r="Y146">
            <v>0</v>
          </cell>
          <cell r="Z146">
            <v>1</v>
          </cell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1</v>
          </cell>
          <cell r="AL146">
            <v>4</v>
          </cell>
          <cell r="AM146">
            <v>5</v>
          </cell>
          <cell r="AN146">
            <v>0</v>
          </cell>
          <cell r="AO146">
            <v>0</v>
          </cell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0.66666666666666663</v>
          </cell>
          <cell r="BB146">
            <v>0.66666666666666663</v>
          </cell>
          <cell r="BC146">
            <v>0</v>
          </cell>
          <cell r="BD146">
            <v>0</v>
          </cell>
          <cell r="BE146"/>
          <cell r="BF146"/>
          <cell r="BG146"/>
          <cell r="BH146"/>
          <cell r="BI146"/>
          <cell r="BJ146"/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/>
          <cell r="BU146"/>
          <cell r="BV146"/>
          <cell r="BW146"/>
          <cell r="BX146"/>
          <cell r="BY146"/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1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30.333333333333336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3</v>
          </cell>
          <cell r="X147">
            <v>3</v>
          </cell>
          <cell r="Y147">
            <v>1</v>
          </cell>
          <cell r="Z147">
            <v>3</v>
          </cell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4</v>
          </cell>
          <cell r="AL147">
            <v>30.666666666666668</v>
          </cell>
          <cell r="AM147">
            <v>34.666666666666671</v>
          </cell>
          <cell r="AN147">
            <v>0</v>
          </cell>
          <cell r="AO147">
            <v>0</v>
          </cell>
          <cell r="AP147"/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1.3333333333333333</v>
          </cell>
          <cell r="BB147">
            <v>1.3333333333333333</v>
          </cell>
          <cell r="BC147">
            <v>0</v>
          </cell>
          <cell r="BD147">
            <v>0</v>
          </cell>
          <cell r="BE147"/>
          <cell r="BF147"/>
          <cell r="BG147"/>
          <cell r="BH147"/>
          <cell r="BI147"/>
          <cell r="BJ147"/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/>
          <cell r="BU147"/>
          <cell r="BV147"/>
          <cell r="BW147"/>
          <cell r="BX147"/>
          <cell r="BY147"/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3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35.000000000000007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18</v>
          </cell>
          <cell r="W148">
            <v>35.333333333333336</v>
          </cell>
          <cell r="X148">
            <v>53.333333333333336</v>
          </cell>
          <cell r="Y148">
            <v>8</v>
          </cell>
          <cell r="Z148">
            <v>4</v>
          </cell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12</v>
          </cell>
          <cell r="AL148">
            <v>38.666666666666664</v>
          </cell>
          <cell r="AM148">
            <v>50.666666666666664</v>
          </cell>
          <cell r="AN148">
            <v>0</v>
          </cell>
          <cell r="AO148">
            <v>0</v>
          </cell>
          <cell r="AP148"/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2</v>
          </cell>
          <cell r="BB148">
            <v>2</v>
          </cell>
          <cell r="BC148">
            <v>0</v>
          </cell>
          <cell r="BD148">
            <v>0</v>
          </cell>
          <cell r="BE148"/>
          <cell r="BF148"/>
          <cell r="BG148"/>
          <cell r="BH148"/>
          <cell r="BI148"/>
          <cell r="BJ148"/>
          <cell r="BK148"/>
          <cell r="BL148"/>
          <cell r="BM148"/>
          <cell r="BN148"/>
          <cell r="BO148">
            <v>0</v>
          </cell>
          <cell r="BP148">
            <v>0</v>
          </cell>
          <cell r="BQ148">
            <v>0</v>
          </cell>
          <cell r="BR148">
            <v>2</v>
          </cell>
          <cell r="BS148">
            <v>0</v>
          </cell>
          <cell r="BT148"/>
          <cell r="BU148"/>
          <cell r="BV148"/>
          <cell r="BW148"/>
          <cell r="BX148"/>
          <cell r="BY148"/>
          <cell r="BZ148"/>
          <cell r="CA148"/>
          <cell r="CB148"/>
          <cell r="CC148"/>
          <cell r="CD148">
            <v>2</v>
          </cell>
          <cell r="CE148">
            <v>0.66666666666666663</v>
          </cell>
          <cell r="CF148">
            <v>2.6666666666666665</v>
          </cell>
          <cell r="CG148">
            <v>22</v>
          </cell>
          <cell r="CH148">
            <v>10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76.666666666666671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7</v>
          </cell>
          <cell r="W149">
            <v>33.666666666666664</v>
          </cell>
          <cell r="X149">
            <v>40.666666666666664</v>
          </cell>
          <cell r="Y149">
            <v>3</v>
          </cell>
          <cell r="Z149">
            <v>1</v>
          </cell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4</v>
          </cell>
          <cell r="AL149">
            <v>32</v>
          </cell>
          <cell r="AM149">
            <v>36</v>
          </cell>
          <cell r="AN149">
            <v>0</v>
          </cell>
          <cell r="AO149">
            <v>0</v>
          </cell>
          <cell r="AP149"/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1.3333333333333333</v>
          </cell>
          <cell r="BB149">
            <v>1.3333333333333333</v>
          </cell>
          <cell r="BC149">
            <v>0</v>
          </cell>
          <cell r="BD149">
            <v>0</v>
          </cell>
          <cell r="BE149"/>
          <cell r="BF149"/>
          <cell r="BG149"/>
          <cell r="BH149"/>
          <cell r="BI149"/>
          <cell r="BJ149"/>
          <cell r="BK149"/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/>
          <cell r="BU149"/>
          <cell r="BV149"/>
          <cell r="BW149"/>
          <cell r="BX149"/>
          <cell r="BY149"/>
          <cell r="BZ149"/>
          <cell r="CA149"/>
          <cell r="CB149"/>
          <cell r="CC149"/>
          <cell r="CD149">
            <v>0</v>
          </cell>
          <cell r="CE149">
            <v>0.66666666666666663</v>
          </cell>
          <cell r="CF149">
            <v>0.66666666666666663</v>
          </cell>
          <cell r="CG149">
            <v>9</v>
          </cell>
          <cell r="CH149">
            <v>2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67.666666666666657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1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5</v>
          </cell>
          <cell r="W150">
            <v>16.666666666666668</v>
          </cell>
          <cell r="X150">
            <v>21.666666666666668</v>
          </cell>
          <cell r="Y150">
            <v>18</v>
          </cell>
          <cell r="Z150">
            <v>23</v>
          </cell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41</v>
          </cell>
          <cell r="AL150">
            <v>57.666666666666664</v>
          </cell>
          <cell r="AM150">
            <v>98.666666666666657</v>
          </cell>
          <cell r="AN150">
            <v>0</v>
          </cell>
          <cell r="AO150">
            <v>0</v>
          </cell>
          <cell r="AP150"/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0.66666666666666663</v>
          </cell>
          <cell r="BB150">
            <v>0.66666666666666663</v>
          </cell>
          <cell r="BC150">
            <v>0</v>
          </cell>
          <cell r="BD150">
            <v>0</v>
          </cell>
          <cell r="BE150"/>
          <cell r="BF150"/>
          <cell r="BG150"/>
          <cell r="BH150"/>
          <cell r="BI150"/>
          <cell r="BJ150"/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/>
          <cell r="BU150"/>
          <cell r="BV150"/>
          <cell r="BW150"/>
          <cell r="BX150"/>
          <cell r="BY150"/>
          <cell r="BZ150"/>
          <cell r="CA150"/>
          <cell r="CB150"/>
          <cell r="CC150"/>
          <cell r="CD150">
            <v>0</v>
          </cell>
          <cell r="CE150">
            <v>0.33333333333333331</v>
          </cell>
          <cell r="CF150">
            <v>0.33333333333333331</v>
          </cell>
          <cell r="CG150">
            <v>22</v>
          </cell>
          <cell r="CH150">
            <v>24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75.333333333333329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1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15</v>
          </cell>
          <cell r="W151">
            <v>111.33333333333333</v>
          </cell>
          <cell r="X151">
            <v>126.33333333333333</v>
          </cell>
          <cell r="Y151">
            <v>2</v>
          </cell>
          <cell r="Z151">
            <v>3</v>
          </cell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5</v>
          </cell>
          <cell r="AL151">
            <v>15.666666666666666</v>
          </cell>
          <cell r="AM151">
            <v>20.666666666666664</v>
          </cell>
          <cell r="AN151">
            <v>1</v>
          </cell>
          <cell r="AO151">
            <v>0</v>
          </cell>
          <cell r="AP151"/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1</v>
          </cell>
          <cell r="BA151">
            <v>0.33333333333333331</v>
          </cell>
          <cell r="BB151">
            <v>1.3333333333333333</v>
          </cell>
          <cell r="BC151">
            <v>0</v>
          </cell>
          <cell r="BD151">
            <v>0</v>
          </cell>
          <cell r="BE151"/>
          <cell r="BF151"/>
          <cell r="BG151"/>
          <cell r="BH151"/>
          <cell r="BI151"/>
          <cell r="BJ151"/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/>
          <cell r="BU151"/>
          <cell r="BV151"/>
          <cell r="BW151"/>
          <cell r="BX151"/>
          <cell r="BY151"/>
          <cell r="BZ151"/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4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127.33333333333333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42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112</v>
          </cell>
          <cell r="W152">
            <v>577</v>
          </cell>
          <cell r="X152">
            <v>689</v>
          </cell>
          <cell r="Y152">
            <v>68</v>
          </cell>
          <cell r="Z152">
            <v>55</v>
          </cell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123</v>
          </cell>
          <cell r="AL152">
            <v>366</v>
          </cell>
          <cell r="AM152">
            <v>489</v>
          </cell>
          <cell r="AN152">
            <v>1</v>
          </cell>
          <cell r="AO152">
            <v>0</v>
          </cell>
          <cell r="AP152"/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1</v>
          </cell>
          <cell r="BA152">
            <v>4.333333333333333</v>
          </cell>
          <cell r="BB152">
            <v>5.333333333333333</v>
          </cell>
          <cell r="BC152">
            <v>0</v>
          </cell>
          <cell r="BD152">
            <v>0</v>
          </cell>
          <cell r="BE152"/>
          <cell r="BF152"/>
          <cell r="BG152"/>
          <cell r="BH152"/>
          <cell r="BI152"/>
          <cell r="BJ152"/>
          <cell r="BK152"/>
          <cell r="BL152"/>
          <cell r="BM152"/>
          <cell r="BN152"/>
          <cell r="BO152">
            <v>0</v>
          </cell>
          <cell r="BP152">
            <v>0.33333333333333331</v>
          </cell>
          <cell r="BQ152">
            <v>0.33333333333333331</v>
          </cell>
          <cell r="BR152">
            <v>19</v>
          </cell>
          <cell r="BS152">
            <v>11</v>
          </cell>
          <cell r="BT152"/>
          <cell r="BU152"/>
          <cell r="BV152"/>
          <cell r="BW152"/>
          <cell r="BX152"/>
          <cell r="BY152"/>
          <cell r="BZ152"/>
          <cell r="CA152"/>
          <cell r="CB152"/>
          <cell r="CC152"/>
          <cell r="CD152">
            <v>30</v>
          </cell>
          <cell r="CE152">
            <v>134.33333333333334</v>
          </cell>
          <cell r="CF152">
            <v>164.33333333333334</v>
          </cell>
          <cell r="CG152">
            <v>158</v>
          </cell>
          <cell r="CH152">
            <v>108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1082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6</v>
          </cell>
          <cell r="X153">
            <v>6</v>
          </cell>
          <cell r="Y153">
            <v>0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30.666666666666668</v>
          </cell>
          <cell r="AM153">
            <v>30.666666666666668</v>
          </cell>
          <cell r="AN153">
            <v>0</v>
          </cell>
          <cell r="AO153">
            <v>0</v>
          </cell>
          <cell r="AP153"/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/>
          <cell r="BF153"/>
          <cell r="BG153"/>
          <cell r="BH153"/>
          <cell r="BI153"/>
          <cell r="BJ153"/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/>
          <cell r="BU153"/>
          <cell r="BV153"/>
          <cell r="BW153"/>
          <cell r="BX153"/>
          <cell r="BY153"/>
          <cell r="BZ153"/>
          <cell r="CA153"/>
          <cell r="CB153"/>
          <cell r="CC153"/>
          <cell r="CD153">
            <v>0</v>
          </cell>
          <cell r="CE153">
            <v>1</v>
          </cell>
          <cell r="CF153">
            <v>1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37.666666666666671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0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1</v>
          </cell>
          <cell r="W154">
            <v>38.666666666666664</v>
          </cell>
          <cell r="X154">
            <v>39.666666666666664</v>
          </cell>
          <cell r="Y154">
            <v>12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12</v>
          </cell>
          <cell r="AL154">
            <v>81</v>
          </cell>
          <cell r="AM154">
            <v>93</v>
          </cell>
          <cell r="AN154">
            <v>2</v>
          </cell>
          <cell r="AO154">
            <v>0</v>
          </cell>
          <cell r="AP154"/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2</v>
          </cell>
          <cell r="BA154">
            <v>0.66666666666666663</v>
          </cell>
          <cell r="BB154">
            <v>2.6666666666666665</v>
          </cell>
          <cell r="BC154">
            <v>0</v>
          </cell>
          <cell r="BD154">
            <v>0</v>
          </cell>
          <cell r="BE154"/>
          <cell r="BF154"/>
          <cell r="BG154"/>
          <cell r="BH154"/>
          <cell r="BI154"/>
          <cell r="BJ154"/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/>
          <cell r="BU154"/>
          <cell r="BV154"/>
          <cell r="BW154"/>
          <cell r="BX154"/>
          <cell r="BY154"/>
          <cell r="BZ154"/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120.33333333333333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1</v>
          </cell>
          <cell r="W155">
            <v>1</v>
          </cell>
          <cell r="X155">
            <v>2</v>
          </cell>
          <cell r="Y155">
            <v>1</v>
          </cell>
          <cell r="Z155">
            <v>1</v>
          </cell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2</v>
          </cell>
          <cell r="AL155">
            <v>38.333333333333336</v>
          </cell>
          <cell r="AM155">
            <v>40.333333333333336</v>
          </cell>
          <cell r="AN155">
            <v>0</v>
          </cell>
          <cell r="AO155">
            <v>0</v>
          </cell>
          <cell r="AP155"/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/>
          <cell r="BF155"/>
          <cell r="BG155"/>
          <cell r="BH155"/>
          <cell r="BI155"/>
          <cell r="BJ155"/>
          <cell r="BK155"/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/>
          <cell r="BU155"/>
          <cell r="BV155"/>
          <cell r="BW155"/>
          <cell r="BX155"/>
          <cell r="BY155"/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2</v>
          </cell>
          <cell r="CH155">
            <v>1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39.333333333333336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0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12</v>
          </cell>
          <cell r="W156">
            <v>62.333333333333336</v>
          </cell>
          <cell r="X156">
            <v>74.333333333333343</v>
          </cell>
          <cell r="Y156">
            <v>10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10</v>
          </cell>
          <cell r="AL156">
            <v>106.66666666666667</v>
          </cell>
          <cell r="AM156">
            <v>116.66666666666667</v>
          </cell>
          <cell r="AN156">
            <v>0</v>
          </cell>
          <cell r="AO156">
            <v>0</v>
          </cell>
          <cell r="AP156"/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/>
          <cell r="BF156"/>
          <cell r="BG156"/>
          <cell r="BH156"/>
          <cell r="BI156"/>
          <cell r="BJ156"/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/>
          <cell r="BU156"/>
          <cell r="BV156"/>
          <cell r="BW156"/>
          <cell r="BX156"/>
          <cell r="BY156"/>
          <cell r="BZ156"/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169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42.666666666666664</v>
          </cell>
          <cell r="X157">
            <v>42.666666666666664</v>
          </cell>
          <cell r="Y157">
            <v>1</v>
          </cell>
          <cell r="Z157">
            <v>5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6</v>
          </cell>
          <cell r="AL157">
            <v>110.33333333333333</v>
          </cell>
          <cell r="AM157">
            <v>116.33333333333333</v>
          </cell>
          <cell r="AN157">
            <v>0</v>
          </cell>
          <cell r="AO157">
            <v>0</v>
          </cell>
          <cell r="AP157"/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1.3333333333333333</v>
          </cell>
          <cell r="BB157">
            <v>1.3333333333333333</v>
          </cell>
          <cell r="BC157">
            <v>0</v>
          </cell>
          <cell r="BD157">
            <v>0</v>
          </cell>
          <cell r="BE157"/>
          <cell r="BF157"/>
          <cell r="BG157"/>
          <cell r="BH157"/>
          <cell r="BI157"/>
          <cell r="BJ157"/>
          <cell r="BK157"/>
          <cell r="BL157"/>
          <cell r="BM157"/>
          <cell r="BN157"/>
          <cell r="BO157">
            <v>0</v>
          </cell>
          <cell r="BP157">
            <v>0.33333333333333331</v>
          </cell>
          <cell r="BQ157">
            <v>0.33333333333333331</v>
          </cell>
          <cell r="BR157">
            <v>0</v>
          </cell>
          <cell r="BS157">
            <v>0</v>
          </cell>
          <cell r="BT157"/>
          <cell r="BU157"/>
          <cell r="BV157"/>
          <cell r="BW157"/>
          <cell r="BX157"/>
          <cell r="BY157"/>
          <cell r="BZ157"/>
          <cell r="CA157"/>
          <cell r="CB157"/>
          <cell r="CC157"/>
          <cell r="CD157">
            <v>0</v>
          </cell>
          <cell r="CE157">
            <v>1</v>
          </cell>
          <cell r="CF157">
            <v>1</v>
          </cell>
          <cell r="CG157">
            <v>1</v>
          </cell>
          <cell r="CH157">
            <v>5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155.66666666666669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2.6666666666666665</v>
          </cell>
          <cell r="X158">
            <v>2.6666666666666665</v>
          </cell>
          <cell r="Y158">
            <v>2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2</v>
          </cell>
          <cell r="AL158">
            <v>38</v>
          </cell>
          <cell r="AM158">
            <v>40</v>
          </cell>
          <cell r="AN158">
            <v>0</v>
          </cell>
          <cell r="AO158">
            <v>0</v>
          </cell>
          <cell r="AP158"/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0.66666666666666663</v>
          </cell>
          <cell r="BC158">
            <v>0</v>
          </cell>
          <cell r="BD158">
            <v>0</v>
          </cell>
          <cell r="BE158"/>
          <cell r="BF158"/>
          <cell r="BG158"/>
          <cell r="BH158"/>
          <cell r="BI158"/>
          <cell r="BJ158"/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/>
          <cell r="BU158"/>
          <cell r="BV158"/>
          <cell r="BW158"/>
          <cell r="BX158"/>
          <cell r="BY158"/>
          <cell r="BZ158"/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41.333333333333329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0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1</v>
          </cell>
          <cell r="W159">
            <v>15</v>
          </cell>
          <cell r="X159">
            <v>16</v>
          </cell>
          <cell r="Y159">
            <v>2</v>
          </cell>
          <cell r="Z159">
            <v>1</v>
          </cell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3</v>
          </cell>
          <cell r="AL159">
            <v>10.333333333333334</v>
          </cell>
          <cell r="AM159">
            <v>13.333333333333334</v>
          </cell>
          <cell r="AN159">
            <v>0</v>
          </cell>
          <cell r="AO159">
            <v>0</v>
          </cell>
          <cell r="AP159"/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/>
          <cell r="BF159"/>
          <cell r="BG159"/>
          <cell r="BH159"/>
          <cell r="BI159"/>
          <cell r="BJ159"/>
          <cell r="BK159"/>
          <cell r="BL159"/>
          <cell r="BM159"/>
          <cell r="BN159"/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/>
          <cell r="BU159"/>
          <cell r="BV159"/>
          <cell r="BW159"/>
          <cell r="BX159"/>
          <cell r="BY159"/>
          <cell r="BZ159"/>
          <cell r="CA159"/>
          <cell r="CB159"/>
          <cell r="CC159"/>
          <cell r="CD159">
            <v>0</v>
          </cell>
          <cell r="CE159">
            <v>0.66666666666666663</v>
          </cell>
          <cell r="CF159">
            <v>0.66666666666666663</v>
          </cell>
          <cell r="CG159">
            <v>3</v>
          </cell>
          <cell r="CH159">
            <v>1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26.000000000000004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0.33333333333333331</v>
          </cell>
          <cell r="X160">
            <v>0.33333333333333331</v>
          </cell>
          <cell r="Y160">
            <v>1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1</v>
          </cell>
          <cell r="AL160">
            <v>1</v>
          </cell>
          <cell r="AM160">
            <v>2</v>
          </cell>
          <cell r="AN160">
            <v>0</v>
          </cell>
          <cell r="AO160">
            <v>0</v>
          </cell>
          <cell r="AP160"/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/>
          <cell r="BF160"/>
          <cell r="BG160"/>
          <cell r="BH160"/>
          <cell r="BI160"/>
          <cell r="BJ160"/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/>
          <cell r="BU160"/>
          <cell r="BV160"/>
          <cell r="BW160"/>
          <cell r="BX160"/>
          <cell r="BY160"/>
          <cell r="BZ160"/>
          <cell r="CA160"/>
          <cell r="CB160"/>
          <cell r="CC160"/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1.3333333333333333</v>
          </cell>
        </row>
        <row r="161">
          <cell r="H161">
            <v>159</v>
          </cell>
          <cell r="I161" t="str">
            <v>SAN PEDRO</v>
          </cell>
          <cell r="J161">
            <v>2</v>
          </cell>
          <cell r="K161">
            <v>0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2</v>
          </cell>
          <cell r="W161">
            <v>3.6666666666666665</v>
          </cell>
          <cell r="X161">
            <v>5.6666666666666661</v>
          </cell>
          <cell r="Y161">
            <v>1</v>
          </cell>
          <cell r="Z161">
            <v>0</v>
          </cell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1</v>
          </cell>
          <cell r="AL161">
            <v>14</v>
          </cell>
          <cell r="AM161">
            <v>15</v>
          </cell>
          <cell r="AN161">
            <v>0</v>
          </cell>
          <cell r="AO161">
            <v>0</v>
          </cell>
          <cell r="AP161"/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/>
          <cell r="BF161"/>
          <cell r="BG161"/>
          <cell r="BH161"/>
          <cell r="BI161"/>
          <cell r="BJ161"/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/>
          <cell r="BU161"/>
          <cell r="BV161"/>
          <cell r="BW161"/>
          <cell r="BX161"/>
          <cell r="BY161"/>
          <cell r="BZ161"/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3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17.666666666666668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12</v>
          </cell>
          <cell r="X162">
            <v>12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3.3333333333333335</v>
          </cell>
          <cell r="AM162">
            <v>3.3333333333333335</v>
          </cell>
          <cell r="AN162">
            <v>0</v>
          </cell>
          <cell r="AO162">
            <v>0</v>
          </cell>
          <cell r="AP162"/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/>
          <cell r="BF162"/>
          <cell r="BG162"/>
          <cell r="BH162"/>
          <cell r="BI162"/>
          <cell r="BJ162"/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/>
          <cell r="BU162"/>
          <cell r="BV162"/>
          <cell r="BW162"/>
          <cell r="BX162"/>
          <cell r="BY162"/>
          <cell r="BZ162"/>
          <cell r="CA162"/>
          <cell r="CB162"/>
          <cell r="CC162"/>
          <cell r="CD162">
            <v>0</v>
          </cell>
          <cell r="CE162">
            <v>0.33333333333333331</v>
          </cell>
          <cell r="CF162">
            <v>0.33333333333333331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15.666666666666668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3</v>
          </cell>
          <cell r="W163">
            <v>45</v>
          </cell>
          <cell r="X163">
            <v>48</v>
          </cell>
          <cell r="Y163">
            <v>0</v>
          </cell>
          <cell r="Z163">
            <v>1</v>
          </cell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1</v>
          </cell>
          <cell r="AL163">
            <v>155.33333333333334</v>
          </cell>
          <cell r="AM163">
            <v>156.33333333333334</v>
          </cell>
          <cell r="AN163">
            <v>0</v>
          </cell>
          <cell r="AO163">
            <v>0</v>
          </cell>
          <cell r="AP163"/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1</v>
          </cell>
          <cell r="BB163">
            <v>1</v>
          </cell>
          <cell r="BC163">
            <v>0</v>
          </cell>
          <cell r="BD163">
            <v>0</v>
          </cell>
          <cell r="BE163"/>
          <cell r="BF163"/>
          <cell r="BG163"/>
          <cell r="BH163"/>
          <cell r="BI163"/>
          <cell r="BJ163"/>
          <cell r="BK163"/>
          <cell r="BL163"/>
          <cell r="BM163"/>
          <cell r="BN163"/>
          <cell r="BO163">
            <v>0</v>
          </cell>
          <cell r="BP163">
            <v>0.66666666666666663</v>
          </cell>
          <cell r="BQ163">
            <v>0.66666666666666663</v>
          </cell>
          <cell r="BR163">
            <v>0</v>
          </cell>
          <cell r="BS163">
            <v>0</v>
          </cell>
          <cell r="BT163"/>
          <cell r="BU163"/>
          <cell r="BV163"/>
          <cell r="BW163"/>
          <cell r="BX163"/>
          <cell r="BY163"/>
          <cell r="BZ163"/>
          <cell r="CA163"/>
          <cell r="CB163"/>
          <cell r="CC163"/>
          <cell r="CD163">
            <v>0</v>
          </cell>
          <cell r="CE163">
            <v>2.3333333333333335</v>
          </cell>
          <cell r="CF163">
            <v>2.3333333333333335</v>
          </cell>
          <cell r="CG163">
            <v>0</v>
          </cell>
          <cell r="CH163">
            <v>4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204.33333333333334</v>
          </cell>
        </row>
        <row r="164">
          <cell r="H164">
            <v>162</v>
          </cell>
          <cell r="I164" t="str">
            <v>HOSPITAL II-I  CONTAMANA</v>
          </cell>
          <cell r="J164">
            <v>9</v>
          </cell>
          <cell r="K164">
            <v>0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9</v>
          </cell>
          <cell r="W164">
            <v>0</v>
          </cell>
          <cell r="X164">
            <v>9</v>
          </cell>
          <cell r="Y164">
            <v>16</v>
          </cell>
          <cell r="Z164">
            <v>5</v>
          </cell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21</v>
          </cell>
          <cell r="AL164">
            <v>0</v>
          </cell>
          <cell r="AM164">
            <v>21</v>
          </cell>
          <cell r="AN164">
            <v>0</v>
          </cell>
          <cell r="AO164">
            <v>1</v>
          </cell>
          <cell r="AP164"/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1</v>
          </cell>
          <cell r="BA164">
            <v>0</v>
          </cell>
          <cell r="BB164">
            <v>1</v>
          </cell>
          <cell r="BC164">
            <v>0</v>
          </cell>
          <cell r="BD164">
            <v>0</v>
          </cell>
          <cell r="BE164"/>
          <cell r="BF164"/>
          <cell r="BG164"/>
          <cell r="BH164"/>
          <cell r="BI164"/>
          <cell r="BJ164"/>
          <cell r="BK164"/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7</v>
          </cell>
          <cell r="BT164"/>
          <cell r="BU164"/>
          <cell r="BV164"/>
          <cell r="BW164"/>
          <cell r="BX164"/>
          <cell r="BY164"/>
          <cell r="BZ164"/>
          <cell r="CA164"/>
          <cell r="CB164"/>
          <cell r="CC164"/>
          <cell r="CD164">
            <v>13</v>
          </cell>
          <cell r="CE164">
            <v>0</v>
          </cell>
          <cell r="CF164">
            <v>13</v>
          </cell>
          <cell r="CG164">
            <v>31</v>
          </cell>
          <cell r="CH164">
            <v>13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8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23</v>
          </cell>
          <cell r="W165">
            <v>206</v>
          </cell>
          <cell r="X165">
            <v>229</v>
          </cell>
          <cell r="Y165">
            <v>16</v>
          </cell>
          <cell r="Z165">
            <v>5</v>
          </cell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21</v>
          </cell>
          <cell r="AL165">
            <v>31</v>
          </cell>
          <cell r="AM165">
            <v>52</v>
          </cell>
          <cell r="AN165">
            <v>0</v>
          </cell>
          <cell r="AO165">
            <v>1</v>
          </cell>
          <cell r="AP165"/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1</v>
          </cell>
          <cell r="BA165">
            <v>2.3333333333333335</v>
          </cell>
          <cell r="BB165">
            <v>3.3333333333333335</v>
          </cell>
          <cell r="BC165">
            <v>0</v>
          </cell>
          <cell r="BD165">
            <v>0</v>
          </cell>
          <cell r="BE165"/>
          <cell r="BF165"/>
          <cell r="BG165"/>
          <cell r="BH165"/>
          <cell r="BI165"/>
          <cell r="BJ165"/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/>
          <cell r="BU165"/>
          <cell r="BV165"/>
          <cell r="BW165"/>
          <cell r="BX165"/>
          <cell r="BY165"/>
          <cell r="BZ165"/>
          <cell r="CA165"/>
          <cell r="CB165"/>
          <cell r="CC165"/>
          <cell r="CD165">
            <v>1</v>
          </cell>
          <cell r="CE165">
            <v>0</v>
          </cell>
          <cell r="CF165">
            <v>1</v>
          </cell>
          <cell r="CG165">
            <v>32</v>
          </cell>
          <cell r="CH165">
            <v>14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239.33333333333334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5</v>
          </cell>
          <cell r="W166">
            <v>33</v>
          </cell>
          <cell r="X166">
            <v>38</v>
          </cell>
          <cell r="Y166">
            <v>13</v>
          </cell>
          <cell r="Z166">
            <v>14</v>
          </cell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27</v>
          </cell>
          <cell r="AL166">
            <v>24.333333333333332</v>
          </cell>
          <cell r="AM166">
            <v>51.333333333333329</v>
          </cell>
          <cell r="AN166">
            <v>0</v>
          </cell>
          <cell r="AO166">
            <v>0</v>
          </cell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1.6666666666666667</v>
          </cell>
          <cell r="BB166">
            <v>1.6666666666666667</v>
          </cell>
          <cell r="BC166">
            <v>0</v>
          </cell>
          <cell r="BD166">
            <v>0</v>
          </cell>
          <cell r="BE166"/>
          <cell r="BF166"/>
          <cell r="BG166"/>
          <cell r="BH166"/>
          <cell r="BI166"/>
          <cell r="BJ166"/>
          <cell r="BK166"/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/>
          <cell r="BU166"/>
          <cell r="BV166"/>
          <cell r="BW166"/>
          <cell r="BX166"/>
          <cell r="BY166"/>
          <cell r="BZ166"/>
          <cell r="CA166"/>
          <cell r="CB166"/>
          <cell r="CC166"/>
          <cell r="CD166">
            <v>0</v>
          </cell>
          <cell r="CE166">
            <v>2.3333333333333335</v>
          </cell>
          <cell r="CF166">
            <v>2.3333333333333335</v>
          </cell>
          <cell r="CG166">
            <v>15</v>
          </cell>
          <cell r="CH166">
            <v>17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61.333333333333329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12</v>
          </cell>
          <cell r="X167">
            <v>12</v>
          </cell>
          <cell r="Y167">
            <v>6</v>
          </cell>
          <cell r="Z167">
            <v>1</v>
          </cell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7</v>
          </cell>
          <cell r="AL167">
            <v>19.666666666666668</v>
          </cell>
          <cell r="AM167">
            <v>26.666666666666668</v>
          </cell>
          <cell r="AN167">
            <v>0</v>
          </cell>
          <cell r="AO167">
            <v>0</v>
          </cell>
          <cell r="AP167"/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/>
          <cell r="BF167"/>
          <cell r="BG167"/>
          <cell r="BH167"/>
          <cell r="BI167"/>
          <cell r="BJ167"/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/>
          <cell r="BU167"/>
          <cell r="BV167"/>
          <cell r="BW167"/>
          <cell r="BX167"/>
          <cell r="BY167"/>
          <cell r="BZ167"/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31.666666666666668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0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9</v>
          </cell>
          <cell r="W168">
            <v>52.666666666666664</v>
          </cell>
          <cell r="X168">
            <v>61.666666666666664</v>
          </cell>
          <cell r="Y168">
            <v>3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3</v>
          </cell>
          <cell r="AL168">
            <v>18.333333333333332</v>
          </cell>
          <cell r="AM168">
            <v>21.333333333333332</v>
          </cell>
          <cell r="AN168">
            <v>3</v>
          </cell>
          <cell r="AO168">
            <v>0</v>
          </cell>
          <cell r="AP168"/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3</v>
          </cell>
          <cell r="BA168">
            <v>4</v>
          </cell>
          <cell r="BB168">
            <v>7</v>
          </cell>
          <cell r="BC168">
            <v>0</v>
          </cell>
          <cell r="BD168">
            <v>0</v>
          </cell>
          <cell r="BE168"/>
          <cell r="BF168"/>
          <cell r="BG168"/>
          <cell r="BH168"/>
          <cell r="BI168"/>
          <cell r="BJ168"/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/>
          <cell r="BU168"/>
          <cell r="BV168"/>
          <cell r="BW168"/>
          <cell r="BX168"/>
          <cell r="BY168"/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75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2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5</v>
          </cell>
          <cell r="W169">
            <v>21.333333333333332</v>
          </cell>
          <cell r="X169">
            <v>26.333333333333332</v>
          </cell>
          <cell r="Y169">
            <v>2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2</v>
          </cell>
          <cell r="AL169">
            <v>11.333333333333334</v>
          </cell>
          <cell r="AM169">
            <v>13.333333333333334</v>
          </cell>
          <cell r="AN169">
            <v>0</v>
          </cell>
          <cell r="AO169">
            <v>0</v>
          </cell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0.66666666666666663</v>
          </cell>
          <cell r="BB169">
            <v>0.66666666666666663</v>
          </cell>
          <cell r="BC169">
            <v>0</v>
          </cell>
          <cell r="BD169">
            <v>0</v>
          </cell>
          <cell r="BE169"/>
          <cell r="BF169"/>
          <cell r="BG169"/>
          <cell r="BH169"/>
          <cell r="BI169"/>
          <cell r="BJ169"/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/>
          <cell r="BU169"/>
          <cell r="BV169"/>
          <cell r="BW169"/>
          <cell r="BX169"/>
          <cell r="BY169"/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2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33.333333333333329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0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1</v>
          </cell>
          <cell r="W170">
            <v>82.666666666666671</v>
          </cell>
          <cell r="X170">
            <v>83.666666666666671</v>
          </cell>
          <cell r="Y170">
            <v>1</v>
          </cell>
          <cell r="Z170">
            <v>0</v>
          </cell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1</v>
          </cell>
          <cell r="AL170">
            <v>30.333333333333332</v>
          </cell>
          <cell r="AM170">
            <v>31.333333333333332</v>
          </cell>
          <cell r="AN170">
            <v>0</v>
          </cell>
          <cell r="AO170">
            <v>0</v>
          </cell>
          <cell r="AP170"/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0.66666666666666663</v>
          </cell>
          <cell r="BB170">
            <v>0.66666666666666663</v>
          </cell>
          <cell r="BC170">
            <v>0</v>
          </cell>
          <cell r="BD170">
            <v>0</v>
          </cell>
          <cell r="BE170"/>
          <cell r="BF170"/>
          <cell r="BG170"/>
          <cell r="BH170"/>
          <cell r="BI170"/>
          <cell r="BJ170"/>
          <cell r="BK170"/>
          <cell r="BL170"/>
          <cell r="BM170"/>
          <cell r="BN170"/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/>
          <cell r="BU170"/>
          <cell r="BV170"/>
          <cell r="BW170"/>
          <cell r="BX170"/>
          <cell r="BY170"/>
          <cell r="BZ170"/>
          <cell r="CA170"/>
          <cell r="CB170"/>
          <cell r="CC170"/>
          <cell r="CD170">
            <v>0</v>
          </cell>
          <cell r="CE170">
            <v>0</v>
          </cell>
          <cell r="CF170">
            <v>0</v>
          </cell>
          <cell r="CG170">
            <v>2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113.66666666666667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11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22</v>
          </cell>
          <cell r="W171">
            <v>178.66666666666666</v>
          </cell>
          <cell r="X171">
            <v>200.66666666666666</v>
          </cell>
          <cell r="Y171">
            <v>4</v>
          </cell>
          <cell r="Z171">
            <v>1</v>
          </cell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5</v>
          </cell>
          <cell r="AL171">
            <v>24</v>
          </cell>
          <cell r="AM171">
            <v>29</v>
          </cell>
          <cell r="AN171">
            <v>0</v>
          </cell>
          <cell r="AO171">
            <v>0</v>
          </cell>
          <cell r="AP171"/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0.33333333333333331</v>
          </cell>
          <cell r="BC171">
            <v>0</v>
          </cell>
          <cell r="BD171">
            <v>0</v>
          </cell>
          <cell r="BE171"/>
          <cell r="BF171"/>
          <cell r="BG171"/>
          <cell r="BH171"/>
          <cell r="BI171"/>
          <cell r="BJ171"/>
          <cell r="BK171"/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/>
          <cell r="BU171"/>
          <cell r="BV171"/>
          <cell r="BW171"/>
          <cell r="BX171"/>
          <cell r="BY171"/>
          <cell r="BZ171"/>
          <cell r="CA171"/>
          <cell r="CB171"/>
          <cell r="CC171"/>
          <cell r="CD171">
            <v>0</v>
          </cell>
          <cell r="CE171">
            <v>1.3333333333333333</v>
          </cell>
          <cell r="CF171">
            <v>1.3333333333333333</v>
          </cell>
          <cell r="CG171">
            <v>15</v>
          </cell>
          <cell r="CH171">
            <v>12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204.33333333333334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2</v>
          </cell>
          <cell r="W172">
            <v>31.333333333333332</v>
          </cell>
          <cell r="X172">
            <v>33.333333333333329</v>
          </cell>
          <cell r="Y172">
            <v>2</v>
          </cell>
          <cell r="Z172">
            <v>0</v>
          </cell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2</v>
          </cell>
          <cell r="AL172">
            <v>103</v>
          </cell>
          <cell r="AM172">
            <v>105</v>
          </cell>
          <cell r="AN172">
            <v>0</v>
          </cell>
          <cell r="AO172">
            <v>1</v>
          </cell>
          <cell r="AP172"/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1</v>
          </cell>
          <cell r="BA172">
            <v>0.33333333333333331</v>
          </cell>
          <cell r="BB172">
            <v>1.3333333333333333</v>
          </cell>
          <cell r="BC172">
            <v>0</v>
          </cell>
          <cell r="BD172">
            <v>0</v>
          </cell>
          <cell r="BE172"/>
          <cell r="BF172"/>
          <cell r="BG172"/>
          <cell r="BH172"/>
          <cell r="BI172"/>
          <cell r="BJ172"/>
          <cell r="BK172"/>
          <cell r="BL172"/>
          <cell r="BM172"/>
          <cell r="BN172"/>
          <cell r="BO172">
            <v>0</v>
          </cell>
          <cell r="BP172">
            <v>0.33333333333333331</v>
          </cell>
          <cell r="BQ172">
            <v>0.33333333333333331</v>
          </cell>
          <cell r="BR172">
            <v>1</v>
          </cell>
          <cell r="BS172">
            <v>0</v>
          </cell>
          <cell r="BT172"/>
          <cell r="BU172"/>
          <cell r="BV172"/>
          <cell r="BW172"/>
          <cell r="BX172"/>
          <cell r="BY172"/>
          <cell r="BZ172"/>
          <cell r="CA172"/>
          <cell r="CB172"/>
          <cell r="CC172"/>
          <cell r="CD172">
            <v>1</v>
          </cell>
          <cell r="CE172">
            <v>0.33333333333333331</v>
          </cell>
          <cell r="CF172">
            <v>1.3333333333333333</v>
          </cell>
          <cell r="CG172">
            <v>5</v>
          </cell>
          <cell r="CH172">
            <v>1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135.33333333333337</v>
          </cell>
        </row>
        <row r="173">
          <cell r="H173">
            <v>171</v>
          </cell>
          <cell r="I173" t="str">
            <v>CENTRO DE SALUD I-3 TIRUNTAN</v>
          </cell>
          <cell r="J173">
            <v>17</v>
          </cell>
          <cell r="K173">
            <v>2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19</v>
          </cell>
          <cell r="W173">
            <v>38.666666666666664</v>
          </cell>
          <cell r="X173">
            <v>57.666666666666664</v>
          </cell>
          <cell r="Y173">
            <v>6</v>
          </cell>
          <cell r="Z173">
            <v>0</v>
          </cell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6</v>
          </cell>
          <cell r="AL173">
            <v>47</v>
          </cell>
          <cell r="AM173">
            <v>53</v>
          </cell>
          <cell r="AN173">
            <v>0</v>
          </cell>
          <cell r="AO173">
            <v>0</v>
          </cell>
          <cell r="AP173"/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1.3333333333333333</v>
          </cell>
          <cell r="BB173">
            <v>1.3333333333333333</v>
          </cell>
          <cell r="BC173">
            <v>0</v>
          </cell>
          <cell r="BD173">
            <v>0</v>
          </cell>
          <cell r="BE173"/>
          <cell r="BF173"/>
          <cell r="BG173"/>
          <cell r="BH173"/>
          <cell r="BI173"/>
          <cell r="BJ173"/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/>
          <cell r="BU173"/>
          <cell r="BV173"/>
          <cell r="BW173"/>
          <cell r="BX173"/>
          <cell r="BY173"/>
          <cell r="BZ173"/>
          <cell r="CA173"/>
          <cell r="CB173"/>
          <cell r="CC173"/>
          <cell r="CD173">
            <v>0</v>
          </cell>
          <cell r="CE173">
            <v>6.666666666666667</v>
          </cell>
          <cell r="CF173">
            <v>6.666666666666667</v>
          </cell>
          <cell r="CG173">
            <v>23</v>
          </cell>
          <cell r="CH173">
            <v>2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93.666666666666657</v>
          </cell>
        </row>
        <row r="174">
          <cell r="H174">
            <v>172</v>
          </cell>
          <cell r="I174" t="str">
            <v>ROHABOYA</v>
          </cell>
          <cell r="J174">
            <v>1</v>
          </cell>
          <cell r="K174">
            <v>0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1</v>
          </cell>
          <cell r="W174">
            <v>140.66666666666666</v>
          </cell>
          <cell r="X174">
            <v>141.66666666666666</v>
          </cell>
          <cell r="Y174">
            <v>2</v>
          </cell>
          <cell r="Z174">
            <v>0</v>
          </cell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2</v>
          </cell>
          <cell r="AL174">
            <v>23</v>
          </cell>
          <cell r="AM174">
            <v>25</v>
          </cell>
          <cell r="AN174">
            <v>0</v>
          </cell>
          <cell r="AO174">
            <v>0</v>
          </cell>
          <cell r="AP174"/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0.33333333333333331</v>
          </cell>
          <cell r="BB174">
            <v>0.33333333333333331</v>
          </cell>
          <cell r="BC174">
            <v>0</v>
          </cell>
          <cell r="BD174">
            <v>0</v>
          </cell>
          <cell r="BE174"/>
          <cell r="BF174"/>
          <cell r="BG174"/>
          <cell r="BH174"/>
          <cell r="BI174"/>
          <cell r="BJ174"/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/>
          <cell r="BU174"/>
          <cell r="BV174"/>
          <cell r="BW174"/>
          <cell r="BX174"/>
          <cell r="BY174"/>
          <cell r="BZ174"/>
          <cell r="CA174"/>
          <cell r="CB174"/>
          <cell r="CC174"/>
          <cell r="CD174">
            <v>0</v>
          </cell>
          <cell r="CE174">
            <v>0.66666666666666663</v>
          </cell>
          <cell r="CF174">
            <v>0.66666666666666663</v>
          </cell>
          <cell r="CG174">
            <v>3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164.66666666666666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0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28</v>
          </cell>
          <cell r="W175">
            <v>95.666666666666671</v>
          </cell>
          <cell r="X175">
            <v>123.66666666666667</v>
          </cell>
          <cell r="Y175">
            <v>1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1</v>
          </cell>
          <cell r="AL175">
            <v>14.333333333333334</v>
          </cell>
          <cell r="AM175">
            <v>15.333333333333334</v>
          </cell>
          <cell r="AN175">
            <v>0</v>
          </cell>
          <cell r="AO175">
            <v>0</v>
          </cell>
          <cell r="AP175"/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0.66666666666666663</v>
          </cell>
          <cell r="BB175">
            <v>0.66666666666666663</v>
          </cell>
          <cell r="BC175">
            <v>0</v>
          </cell>
          <cell r="BD175">
            <v>0</v>
          </cell>
          <cell r="BE175"/>
          <cell r="BF175"/>
          <cell r="BG175"/>
          <cell r="BH175"/>
          <cell r="BI175"/>
          <cell r="BJ175"/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/>
          <cell r="BU175"/>
          <cell r="BV175"/>
          <cell r="BW175"/>
          <cell r="BX175"/>
          <cell r="BY175"/>
          <cell r="BZ175"/>
          <cell r="CA175"/>
          <cell r="CB175"/>
          <cell r="CC175"/>
          <cell r="CD175">
            <v>0</v>
          </cell>
          <cell r="CE175">
            <v>1</v>
          </cell>
          <cell r="CF175">
            <v>1</v>
          </cell>
          <cell r="CG175">
            <v>29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111.66666666666667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0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42.333333333333336</v>
          </cell>
          <cell r="X176">
            <v>42.333333333333336</v>
          </cell>
          <cell r="Y176">
            <v>0</v>
          </cell>
          <cell r="Z176">
            <v>0</v>
          </cell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5.333333333333333</v>
          </cell>
          <cell r="AM176">
            <v>5.333333333333333</v>
          </cell>
          <cell r="AN176">
            <v>0</v>
          </cell>
          <cell r="AO176">
            <v>0</v>
          </cell>
          <cell r="AP176"/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/>
          <cell r="BF176"/>
          <cell r="BG176"/>
          <cell r="BH176"/>
          <cell r="BI176"/>
          <cell r="BJ176"/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/>
          <cell r="BU176"/>
          <cell r="BV176"/>
          <cell r="BW176"/>
          <cell r="BX176"/>
          <cell r="BY176"/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47.666666666666671</v>
          </cell>
        </row>
        <row r="177">
          <cell r="H177">
            <v>175</v>
          </cell>
          <cell r="I177" t="str">
            <v>PUESTO DE SALUD I-1 ALFONSO UGARTE</v>
          </cell>
          <cell r="J177">
            <v>3</v>
          </cell>
          <cell r="K177">
            <v>0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3</v>
          </cell>
          <cell r="W177">
            <v>27.666666666666668</v>
          </cell>
          <cell r="X177">
            <v>30.666666666666668</v>
          </cell>
          <cell r="Y177">
            <v>1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1</v>
          </cell>
          <cell r="AL177">
            <v>11.333333333333334</v>
          </cell>
          <cell r="AM177">
            <v>12.333333333333334</v>
          </cell>
          <cell r="AN177">
            <v>0</v>
          </cell>
          <cell r="AO177">
            <v>0</v>
          </cell>
          <cell r="AP177"/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0.66666666666666663</v>
          </cell>
          <cell r="BB177">
            <v>0.66666666666666663</v>
          </cell>
          <cell r="BC177">
            <v>0</v>
          </cell>
          <cell r="BD177">
            <v>0</v>
          </cell>
          <cell r="BE177"/>
          <cell r="BF177"/>
          <cell r="BG177"/>
          <cell r="BH177"/>
          <cell r="BI177"/>
          <cell r="BJ177"/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/>
          <cell r="BU177"/>
          <cell r="BV177"/>
          <cell r="BW177"/>
          <cell r="BX177"/>
          <cell r="BY177"/>
          <cell r="BZ177"/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4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39.666666666666664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16</v>
          </cell>
          <cell r="W178">
            <v>37</v>
          </cell>
          <cell r="X178">
            <v>53</v>
          </cell>
          <cell r="Y178">
            <v>16</v>
          </cell>
          <cell r="Z178">
            <v>20</v>
          </cell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36</v>
          </cell>
          <cell r="AL178">
            <v>104</v>
          </cell>
          <cell r="AM178">
            <v>140</v>
          </cell>
          <cell r="AN178">
            <v>1</v>
          </cell>
          <cell r="AO178">
            <v>0</v>
          </cell>
          <cell r="AP178"/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1</v>
          </cell>
          <cell r="BA178">
            <v>0.66666666666666663</v>
          </cell>
          <cell r="BB178">
            <v>1.6666666666666665</v>
          </cell>
          <cell r="BC178">
            <v>0</v>
          </cell>
          <cell r="BD178">
            <v>0</v>
          </cell>
          <cell r="BE178"/>
          <cell r="BF178"/>
          <cell r="BG178"/>
          <cell r="BH178"/>
          <cell r="BI178"/>
          <cell r="BJ178"/>
          <cell r="BK178"/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/>
          <cell r="BU178"/>
          <cell r="BV178"/>
          <cell r="BW178"/>
          <cell r="BX178"/>
          <cell r="BY178"/>
          <cell r="BZ178"/>
          <cell r="CA178"/>
          <cell r="CB178"/>
          <cell r="CC178"/>
          <cell r="CD178">
            <v>1</v>
          </cell>
          <cell r="CE178">
            <v>1.6666666666666667</v>
          </cell>
          <cell r="CF178">
            <v>2.666666666666667</v>
          </cell>
          <cell r="CG178">
            <v>26</v>
          </cell>
          <cell r="CH178">
            <v>28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143.33333333333331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4</v>
          </cell>
          <cell r="W179">
            <v>38.666666666666664</v>
          </cell>
          <cell r="X179">
            <v>42.666666666666664</v>
          </cell>
          <cell r="Y179">
            <v>6</v>
          </cell>
          <cell r="Z179">
            <v>2</v>
          </cell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8</v>
          </cell>
          <cell r="AL179">
            <v>59.666666666666664</v>
          </cell>
          <cell r="AM179">
            <v>67.666666666666657</v>
          </cell>
          <cell r="AN179">
            <v>0</v>
          </cell>
          <cell r="AO179">
            <v>0</v>
          </cell>
          <cell r="AP179"/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1</v>
          </cell>
          <cell r="BB179">
            <v>1</v>
          </cell>
          <cell r="BC179">
            <v>0</v>
          </cell>
          <cell r="BD179">
            <v>0</v>
          </cell>
          <cell r="BE179"/>
          <cell r="BF179"/>
          <cell r="BG179"/>
          <cell r="BH179"/>
          <cell r="BI179"/>
          <cell r="BJ179"/>
          <cell r="BK179"/>
          <cell r="BL179"/>
          <cell r="BM179"/>
          <cell r="BN179"/>
          <cell r="BO179">
            <v>0</v>
          </cell>
          <cell r="BP179">
            <v>0.33333333333333331</v>
          </cell>
          <cell r="BQ179">
            <v>0.33333333333333331</v>
          </cell>
          <cell r="BR179">
            <v>0</v>
          </cell>
          <cell r="BS179">
            <v>0</v>
          </cell>
          <cell r="BT179"/>
          <cell r="BU179"/>
          <cell r="BV179"/>
          <cell r="BW179"/>
          <cell r="BX179"/>
          <cell r="BY179"/>
          <cell r="BZ179"/>
          <cell r="CA179"/>
          <cell r="CB179"/>
          <cell r="CC179"/>
          <cell r="CD179">
            <v>0</v>
          </cell>
          <cell r="CE179">
            <v>0.66666666666666663</v>
          </cell>
          <cell r="CF179">
            <v>0.66666666666666663</v>
          </cell>
          <cell r="CG179">
            <v>10</v>
          </cell>
          <cell r="CH179">
            <v>2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100.33333333333333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4</v>
          </cell>
          <cell r="W180">
            <v>40</v>
          </cell>
          <cell r="X180">
            <v>44</v>
          </cell>
          <cell r="Y180">
            <v>1</v>
          </cell>
          <cell r="Z180">
            <v>1</v>
          </cell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2</v>
          </cell>
          <cell r="AL180">
            <v>19.666666666666668</v>
          </cell>
          <cell r="AM180">
            <v>21.666666666666668</v>
          </cell>
          <cell r="AN180">
            <v>0</v>
          </cell>
          <cell r="AO180">
            <v>0</v>
          </cell>
          <cell r="AP180"/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0.33333333333333331</v>
          </cell>
          <cell r="BB180">
            <v>0.33333333333333331</v>
          </cell>
          <cell r="BC180">
            <v>0</v>
          </cell>
          <cell r="BD180">
            <v>0</v>
          </cell>
          <cell r="BE180"/>
          <cell r="BF180"/>
          <cell r="BG180"/>
          <cell r="BH180"/>
          <cell r="BI180"/>
          <cell r="BJ180"/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/>
          <cell r="BU180"/>
          <cell r="BV180"/>
          <cell r="BW180"/>
          <cell r="BX180"/>
          <cell r="BY180"/>
          <cell r="BZ180"/>
          <cell r="CA180"/>
          <cell r="CB180"/>
          <cell r="CC180"/>
          <cell r="CD180">
            <v>0</v>
          </cell>
          <cell r="CE180">
            <v>0.33333333333333331</v>
          </cell>
          <cell r="CF180">
            <v>0.33333333333333331</v>
          </cell>
          <cell r="CG180">
            <v>3</v>
          </cell>
          <cell r="CH180">
            <v>3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60.333333333333343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3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5</v>
          </cell>
          <cell r="W181">
            <v>13</v>
          </cell>
          <cell r="X181">
            <v>18</v>
          </cell>
          <cell r="Y181">
            <v>7</v>
          </cell>
          <cell r="Z181">
            <v>3</v>
          </cell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10</v>
          </cell>
          <cell r="AL181">
            <v>62.666666666666664</v>
          </cell>
          <cell r="AM181">
            <v>72.666666666666657</v>
          </cell>
          <cell r="AN181">
            <v>0</v>
          </cell>
          <cell r="AO181">
            <v>0</v>
          </cell>
          <cell r="AP181"/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/>
          <cell r="BF181"/>
          <cell r="BG181"/>
          <cell r="BH181"/>
          <cell r="BI181"/>
          <cell r="BJ181"/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/>
          <cell r="BU181"/>
          <cell r="BV181"/>
          <cell r="BW181"/>
          <cell r="BX181"/>
          <cell r="BY181"/>
          <cell r="BZ181"/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6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75.666666666666657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1.3333333333333333</v>
          </cell>
          <cell r="X182">
            <v>1.3333333333333333</v>
          </cell>
          <cell r="Y182">
            <v>5</v>
          </cell>
          <cell r="Z182">
            <v>1</v>
          </cell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6</v>
          </cell>
          <cell r="AL182">
            <v>1.6666666666666667</v>
          </cell>
          <cell r="AM182">
            <v>7.666666666666667</v>
          </cell>
          <cell r="AN182">
            <v>0</v>
          </cell>
          <cell r="AO182">
            <v>0</v>
          </cell>
          <cell r="AP182"/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/>
          <cell r="BF182"/>
          <cell r="BG182"/>
          <cell r="BH182"/>
          <cell r="BI182"/>
          <cell r="BJ182"/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/>
          <cell r="BU182"/>
          <cell r="BV182"/>
          <cell r="BW182"/>
          <cell r="BX182"/>
          <cell r="BY182"/>
          <cell r="BZ182"/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1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3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2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5</v>
          </cell>
          <cell r="W183">
            <v>10</v>
          </cell>
          <cell r="X183">
            <v>15</v>
          </cell>
          <cell r="Y183">
            <v>0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27</v>
          </cell>
          <cell r="AM183">
            <v>27</v>
          </cell>
          <cell r="AN183">
            <v>0</v>
          </cell>
          <cell r="AO183">
            <v>0</v>
          </cell>
          <cell r="AP183"/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1.3333333333333333</v>
          </cell>
          <cell r="BB183">
            <v>1.3333333333333333</v>
          </cell>
          <cell r="BC183">
            <v>0</v>
          </cell>
          <cell r="BD183">
            <v>0</v>
          </cell>
          <cell r="BE183"/>
          <cell r="BF183"/>
          <cell r="BG183"/>
          <cell r="BH183"/>
          <cell r="BI183"/>
          <cell r="BJ183"/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/>
          <cell r="BU183"/>
          <cell r="BV183"/>
          <cell r="BW183"/>
          <cell r="BX183"/>
          <cell r="BY183"/>
          <cell r="BZ183"/>
          <cell r="CA183"/>
          <cell r="CB183"/>
          <cell r="CC183"/>
          <cell r="CD183">
            <v>0</v>
          </cell>
          <cell r="CE183">
            <v>0.33333333333333331</v>
          </cell>
          <cell r="CF183">
            <v>0.33333333333333331</v>
          </cell>
          <cell r="CG183">
            <v>3</v>
          </cell>
          <cell r="CH183">
            <v>2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38.666666666666671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7</v>
          </cell>
          <cell r="W184">
            <v>15.333333333333334</v>
          </cell>
          <cell r="X184">
            <v>22.333333333333336</v>
          </cell>
          <cell r="Y184">
            <v>17</v>
          </cell>
          <cell r="Z184">
            <v>12</v>
          </cell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29</v>
          </cell>
          <cell r="AL184">
            <v>51</v>
          </cell>
          <cell r="AM184">
            <v>80</v>
          </cell>
          <cell r="AN184">
            <v>0</v>
          </cell>
          <cell r="AO184">
            <v>0</v>
          </cell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1.6666666666666667</v>
          </cell>
          <cell r="BB184">
            <v>1.6666666666666667</v>
          </cell>
          <cell r="BC184">
            <v>0</v>
          </cell>
          <cell r="BD184">
            <v>0</v>
          </cell>
          <cell r="BE184"/>
          <cell r="BF184"/>
          <cell r="BG184"/>
          <cell r="BH184"/>
          <cell r="BI184"/>
          <cell r="BJ184"/>
          <cell r="BK184"/>
          <cell r="BL184"/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/>
          <cell r="BU184"/>
          <cell r="BV184"/>
          <cell r="BW184"/>
          <cell r="BX184"/>
          <cell r="BY184"/>
          <cell r="BZ184"/>
          <cell r="CA184"/>
          <cell r="CB184"/>
          <cell r="CC184"/>
          <cell r="CD184">
            <v>0</v>
          </cell>
          <cell r="CE184">
            <v>2.3333333333333335</v>
          </cell>
          <cell r="CF184">
            <v>2.3333333333333335</v>
          </cell>
          <cell r="CG184">
            <v>22</v>
          </cell>
          <cell r="CH184">
            <v>14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70.333333333333329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14</v>
          </cell>
          <cell r="W185">
            <v>25.333333333333332</v>
          </cell>
          <cell r="X185">
            <v>39.333333333333329</v>
          </cell>
          <cell r="Y185">
            <v>2</v>
          </cell>
          <cell r="Z185">
            <v>12</v>
          </cell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14</v>
          </cell>
          <cell r="AL185">
            <v>20.666666666666668</v>
          </cell>
          <cell r="AM185">
            <v>34.666666666666671</v>
          </cell>
          <cell r="AN185">
            <v>0</v>
          </cell>
          <cell r="AO185">
            <v>0</v>
          </cell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/>
          <cell r="BF185"/>
          <cell r="BG185"/>
          <cell r="BH185"/>
          <cell r="BI185"/>
          <cell r="BJ185"/>
          <cell r="BK185"/>
          <cell r="BL185"/>
          <cell r="BM185"/>
          <cell r="BN185"/>
          <cell r="BO185">
            <v>0</v>
          </cell>
          <cell r="BP185">
            <v>0.33333333333333331</v>
          </cell>
          <cell r="BQ185">
            <v>0.33333333333333331</v>
          </cell>
          <cell r="BR185">
            <v>1</v>
          </cell>
          <cell r="BS185">
            <v>0</v>
          </cell>
          <cell r="BT185"/>
          <cell r="BU185"/>
          <cell r="BV185"/>
          <cell r="BW185"/>
          <cell r="BX185"/>
          <cell r="BY185"/>
          <cell r="BZ185"/>
          <cell r="CA185"/>
          <cell r="CB185"/>
          <cell r="CC185"/>
          <cell r="CD185">
            <v>1</v>
          </cell>
          <cell r="CE185">
            <v>3</v>
          </cell>
          <cell r="CF185">
            <v>4</v>
          </cell>
          <cell r="CG185">
            <v>5</v>
          </cell>
          <cell r="CH185">
            <v>24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49.333333333333336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6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7</v>
          </cell>
          <cell r="W186">
            <v>35.666666666666664</v>
          </cell>
          <cell r="X186">
            <v>42.666666666666664</v>
          </cell>
          <cell r="Y186">
            <v>1</v>
          </cell>
          <cell r="Z186">
            <v>5</v>
          </cell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6</v>
          </cell>
          <cell r="AL186">
            <v>34</v>
          </cell>
          <cell r="AM186">
            <v>40</v>
          </cell>
          <cell r="AN186">
            <v>0</v>
          </cell>
          <cell r="AO186">
            <v>0</v>
          </cell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1.3333333333333333</v>
          </cell>
          <cell r="BB186">
            <v>1.3333333333333333</v>
          </cell>
          <cell r="BC186">
            <v>0</v>
          </cell>
          <cell r="BD186">
            <v>0</v>
          </cell>
          <cell r="BE186"/>
          <cell r="BF186"/>
          <cell r="BG186"/>
          <cell r="BH186"/>
          <cell r="BI186"/>
          <cell r="BJ186"/>
          <cell r="BK186"/>
          <cell r="BL186"/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/>
          <cell r="BU186"/>
          <cell r="BV186"/>
          <cell r="BW186"/>
          <cell r="BX186"/>
          <cell r="BY186"/>
          <cell r="BZ186"/>
          <cell r="CA186"/>
          <cell r="CB186"/>
          <cell r="CC186"/>
          <cell r="CD186">
            <v>0</v>
          </cell>
          <cell r="CE186">
            <v>0.66666666666666663</v>
          </cell>
          <cell r="CF186">
            <v>0.66666666666666663</v>
          </cell>
          <cell r="CG186">
            <v>2</v>
          </cell>
          <cell r="CH186">
            <v>11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71.666666666666657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17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29</v>
          </cell>
          <cell r="W187">
            <v>199.66666666666666</v>
          </cell>
          <cell r="X187">
            <v>228.66666666666666</v>
          </cell>
          <cell r="Y187">
            <v>49</v>
          </cell>
          <cell r="Z187">
            <v>57</v>
          </cell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106</v>
          </cell>
          <cell r="AL187">
            <v>147</v>
          </cell>
          <cell r="AM187">
            <v>253</v>
          </cell>
          <cell r="AN187">
            <v>1</v>
          </cell>
          <cell r="AO187">
            <v>1</v>
          </cell>
          <cell r="AP187"/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2</v>
          </cell>
          <cell r="BA187">
            <v>2.3333333333333335</v>
          </cell>
          <cell r="BB187">
            <v>4.3333333333333339</v>
          </cell>
          <cell r="BC187">
            <v>0</v>
          </cell>
          <cell r="BD187">
            <v>0</v>
          </cell>
          <cell r="BE187"/>
          <cell r="BF187"/>
          <cell r="BG187"/>
          <cell r="BH187"/>
          <cell r="BI187"/>
          <cell r="BJ187"/>
          <cell r="BK187"/>
          <cell r="BL187"/>
          <cell r="BM187"/>
          <cell r="BN187"/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/>
          <cell r="BU187"/>
          <cell r="BV187"/>
          <cell r="BW187"/>
          <cell r="BX187"/>
          <cell r="BY187"/>
          <cell r="BZ187"/>
          <cell r="CA187"/>
          <cell r="CB187"/>
          <cell r="CC187"/>
          <cell r="CD187">
            <v>8</v>
          </cell>
          <cell r="CE187">
            <v>5.333333333333333</v>
          </cell>
          <cell r="CF187">
            <v>13.333333333333332</v>
          </cell>
          <cell r="CG187">
            <v>70</v>
          </cell>
          <cell r="CH187">
            <v>75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354.33333333333326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>
            <v>76.333333333333329</v>
          </cell>
          <cell r="X188">
            <v>76.333333333333329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52.333333333333336</v>
          </cell>
          <cell r="AM188">
            <v>52.333333333333336</v>
          </cell>
          <cell r="AN188">
            <v>0</v>
          </cell>
          <cell r="AO188">
            <v>0</v>
          </cell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2.6666666666666665</v>
          </cell>
          <cell r="BB188">
            <v>2.6666666666666665</v>
          </cell>
          <cell r="BC188">
            <v>0</v>
          </cell>
          <cell r="BD188">
            <v>0</v>
          </cell>
          <cell r="BE188"/>
          <cell r="BF188"/>
          <cell r="BG188"/>
          <cell r="BH188"/>
          <cell r="BI188"/>
          <cell r="BJ188"/>
          <cell r="BK188"/>
          <cell r="BL188"/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/>
          <cell r="BU188"/>
          <cell r="BV188"/>
          <cell r="BW188"/>
          <cell r="BX188"/>
          <cell r="BY188"/>
          <cell r="BZ188"/>
          <cell r="CA188"/>
          <cell r="CB188"/>
          <cell r="CC188"/>
          <cell r="CD188">
            <v>0</v>
          </cell>
          <cell r="CE188">
            <v>7.333333333333333</v>
          </cell>
          <cell r="CF188">
            <v>7.333333333333333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138.66666666666666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1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5</v>
          </cell>
          <cell r="W189">
            <v>15.333333333333334</v>
          </cell>
          <cell r="X189">
            <v>20.333333333333336</v>
          </cell>
          <cell r="Y189">
            <v>32</v>
          </cell>
          <cell r="Z189">
            <v>12</v>
          </cell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44</v>
          </cell>
          <cell r="AL189">
            <v>179</v>
          </cell>
          <cell r="AM189">
            <v>223</v>
          </cell>
          <cell r="AN189">
            <v>1</v>
          </cell>
          <cell r="AO189">
            <v>0</v>
          </cell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1</v>
          </cell>
          <cell r="BA189">
            <v>2</v>
          </cell>
          <cell r="BB189">
            <v>3</v>
          </cell>
          <cell r="BC189">
            <v>0</v>
          </cell>
          <cell r="BD189">
            <v>0</v>
          </cell>
          <cell r="BE189"/>
          <cell r="BF189"/>
          <cell r="BG189"/>
          <cell r="BH189"/>
          <cell r="BI189"/>
          <cell r="BJ189"/>
          <cell r="BK189"/>
          <cell r="BL189"/>
          <cell r="BM189"/>
          <cell r="BN189"/>
          <cell r="BO189">
            <v>0</v>
          </cell>
          <cell r="BP189">
            <v>0.33333333333333331</v>
          </cell>
          <cell r="BQ189">
            <v>0.33333333333333331</v>
          </cell>
          <cell r="BR189">
            <v>1</v>
          </cell>
          <cell r="BS189">
            <v>0</v>
          </cell>
          <cell r="BT189"/>
          <cell r="BU189"/>
          <cell r="BV189"/>
          <cell r="BW189"/>
          <cell r="BX189"/>
          <cell r="BY189"/>
          <cell r="BZ189"/>
          <cell r="CA189"/>
          <cell r="CB189"/>
          <cell r="CC189"/>
          <cell r="CD189">
            <v>1</v>
          </cell>
          <cell r="CE189">
            <v>12</v>
          </cell>
          <cell r="CF189">
            <v>13</v>
          </cell>
          <cell r="CG189">
            <v>38</v>
          </cell>
          <cell r="CH189">
            <v>13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208.66666666666669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1</v>
          </cell>
          <cell r="W190">
            <v>0.66666666666666663</v>
          </cell>
          <cell r="X190">
            <v>1.6666666666666665</v>
          </cell>
          <cell r="Y190">
            <v>3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3</v>
          </cell>
          <cell r="AL190">
            <v>5.666666666666667</v>
          </cell>
          <cell r="AM190">
            <v>8.6666666666666679</v>
          </cell>
          <cell r="AN190">
            <v>0</v>
          </cell>
          <cell r="AO190">
            <v>0</v>
          </cell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/>
          <cell r="BF190"/>
          <cell r="BG190"/>
          <cell r="BH190"/>
          <cell r="BI190"/>
          <cell r="BJ190"/>
          <cell r="BK190"/>
          <cell r="BL190"/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/>
          <cell r="BU190"/>
          <cell r="BV190"/>
          <cell r="BW190"/>
          <cell r="BX190"/>
          <cell r="BY190"/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6.3333333333333339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2</v>
          </cell>
          <cell r="W191">
            <v>4</v>
          </cell>
          <cell r="X191">
            <v>6</v>
          </cell>
          <cell r="Y191">
            <v>0</v>
          </cell>
          <cell r="Z191">
            <v>0</v>
          </cell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0.66666666666666663</v>
          </cell>
          <cell r="AM191">
            <v>0.66666666666666663</v>
          </cell>
          <cell r="AN191">
            <v>0</v>
          </cell>
          <cell r="AO191">
            <v>0</v>
          </cell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/>
          <cell r="BF191"/>
          <cell r="BG191"/>
          <cell r="BH191"/>
          <cell r="BI191"/>
          <cell r="BJ191"/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/>
          <cell r="BU191"/>
          <cell r="BV191"/>
          <cell r="BW191"/>
          <cell r="BX191"/>
          <cell r="BY191"/>
          <cell r="BZ191"/>
          <cell r="CA191"/>
          <cell r="CB191"/>
          <cell r="CC191"/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4.666666666666667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2.3333333333333335</v>
          </cell>
          <cell r="X192">
            <v>2.3333333333333335</v>
          </cell>
          <cell r="Y192">
            <v>0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6.666666666666667</v>
          </cell>
          <cell r="AM192">
            <v>6.666666666666667</v>
          </cell>
          <cell r="AN192">
            <v>0</v>
          </cell>
          <cell r="AO192">
            <v>0</v>
          </cell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/>
          <cell r="BF192"/>
          <cell r="BG192"/>
          <cell r="BH192"/>
          <cell r="BI192"/>
          <cell r="BJ192"/>
          <cell r="BK192"/>
          <cell r="BL192"/>
          <cell r="BM192"/>
          <cell r="BN192"/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/>
          <cell r="BU192"/>
          <cell r="BV192"/>
          <cell r="BW192"/>
          <cell r="BX192"/>
          <cell r="BY192"/>
          <cell r="BZ192"/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4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10</v>
          </cell>
          <cell r="W193">
            <v>118.66666666666667</v>
          </cell>
          <cell r="X193">
            <v>128.66666666666669</v>
          </cell>
          <cell r="Y193">
            <v>3</v>
          </cell>
          <cell r="Z193">
            <v>1</v>
          </cell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4</v>
          </cell>
          <cell r="AL193">
            <v>135.33333333333334</v>
          </cell>
          <cell r="AM193">
            <v>139.33333333333334</v>
          </cell>
          <cell r="AN193">
            <v>0</v>
          </cell>
          <cell r="AO193">
            <v>0</v>
          </cell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1.6666666666666667</v>
          </cell>
          <cell r="BB193">
            <v>1.6666666666666667</v>
          </cell>
          <cell r="BC193">
            <v>0</v>
          </cell>
          <cell r="BD193">
            <v>0</v>
          </cell>
          <cell r="BE193"/>
          <cell r="BF193"/>
          <cell r="BG193"/>
          <cell r="BH193"/>
          <cell r="BI193"/>
          <cell r="BJ193"/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/>
          <cell r="BU193"/>
          <cell r="BV193"/>
          <cell r="BW193"/>
          <cell r="BX193"/>
          <cell r="BY193"/>
          <cell r="BZ193"/>
          <cell r="CA193"/>
          <cell r="CB193"/>
          <cell r="CC193"/>
          <cell r="CD193">
            <v>0</v>
          </cell>
          <cell r="CE193">
            <v>2.6666666666666665</v>
          </cell>
          <cell r="CF193">
            <v>2.6666666666666665</v>
          </cell>
          <cell r="CG193">
            <v>9</v>
          </cell>
          <cell r="CH193">
            <v>5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258.33333333333331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1</v>
          </cell>
          <cell r="W194">
            <v>34.333333333333336</v>
          </cell>
          <cell r="X194">
            <v>35.333333333333336</v>
          </cell>
          <cell r="Y194">
            <v>19</v>
          </cell>
          <cell r="Z194">
            <v>4</v>
          </cell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23</v>
          </cell>
          <cell r="AL194">
            <v>13</v>
          </cell>
          <cell r="AM194">
            <v>36</v>
          </cell>
          <cell r="AN194">
            <v>0</v>
          </cell>
          <cell r="AO194">
            <v>0</v>
          </cell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/>
          <cell r="BF194"/>
          <cell r="BG194"/>
          <cell r="BH194"/>
          <cell r="BI194"/>
          <cell r="BJ194"/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/>
          <cell r="BU194"/>
          <cell r="BV194"/>
          <cell r="BW194"/>
          <cell r="BX194"/>
          <cell r="BY194"/>
          <cell r="BZ194"/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20</v>
          </cell>
          <cell r="CH194">
            <v>4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47.333333333333336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6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12</v>
          </cell>
          <cell r="W195">
            <v>85.666666666666671</v>
          </cell>
          <cell r="X195">
            <v>97.666666666666671</v>
          </cell>
          <cell r="Y195">
            <v>25</v>
          </cell>
          <cell r="Z195">
            <v>13</v>
          </cell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38</v>
          </cell>
          <cell r="AL195">
            <v>190.66666666666666</v>
          </cell>
          <cell r="AM195">
            <v>228.66666666666666</v>
          </cell>
          <cell r="AN195">
            <v>0</v>
          </cell>
          <cell r="AO195">
            <v>0</v>
          </cell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5</v>
          </cell>
          <cell r="BB195">
            <v>5</v>
          </cell>
          <cell r="BC195">
            <v>0</v>
          </cell>
          <cell r="BD195">
            <v>0</v>
          </cell>
          <cell r="BE195"/>
          <cell r="BF195"/>
          <cell r="BG195"/>
          <cell r="BH195"/>
          <cell r="BI195"/>
          <cell r="BJ195"/>
          <cell r="BK195"/>
          <cell r="BL195"/>
          <cell r="BM195"/>
          <cell r="BN195"/>
          <cell r="BO195">
            <v>0</v>
          </cell>
          <cell r="BP195">
            <v>0.33333333333333331</v>
          </cell>
          <cell r="BQ195">
            <v>0.33333333333333331</v>
          </cell>
          <cell r="BR195">
            <v>1</v>
          </cell>
          <cell r="BS195">
            <v>3</v>
          </cell>
          <cell r="BT195"/>
          <cell r="BU195"/>
          <cell r="BV195"/>
          <cell r="BW195"/>
          <cell r="BX195"/>
          <cell r="BY195"/>
          <cell r="BZ195"/>
          <cell r="CA195"/>
          <cell r="CB195"/>
          <cell r="CC195"/>
          <cell r="CD195">
            <v>4</v>
          </cell>
          <cell r="CE195">
            <v>4</v>
          </cell>
          <cell r="CF195">
            <v>8</v>
          </cell>
          <cell r="CG195">
            <v>32</v>
          </cell>
          <cell r="CH195">
            <v>22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285.66666666666663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0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17.333333333333332</v>
          </cell>
          <cell r="X196">
            <v>17.333333333333332</v>
          </cell>
          <cell r="Y196">
            <v>0</v>
          </cell>
          <cell r="Z196">
            <v>0</v>
          </cell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28.666666666666668</v>
          </cell>
          <cell r="AM196">
            <v>28.666666666666668</v>
          </cell>
          <cell r="AN196">
            <v>0</v>
          </cell>
          <cell r="AO196">
            <v>0</v>
          </cell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0.33333333333333331</v>
          </cell>
          <cell r="BB196">
            <v>0.33333333333333331</v>
          </cell>
          <cell r="BC196">
            <v>0</v>
          </cell>
          <cell r="BD196">
            <v>0</v>
          </cell>
          <cell r="BE196"/>
          <cell r="BF196"/>
          <cell r="BG196"/>
          <cell r="BH196"/>
          <cell r="BI196"/>
          <cell r="BJ196"/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/>
          <cell r="BU196"/>
          <cell r="BV196"/>
          <cell r="BW196"/>
          <cell r="BX196"/>
          <cell r="BY196"/>
          <cell r="BZ196"/>
          <cell r="CA196"/>
          <cell r="CB196"/>
          <cell r="CC196"/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46.333333333333336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1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1</v>
          </cell>
          <cell r="W197">
            <v>23</v>
          </cell>
          <cell r="X197">
            <v>24</v>
          </cell>
          <cell r="Y197">
            <v>0</v>
          </cell>
          <cell r="Z197">
            <v>0</v>
          </cell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2.6666666666666665</v>
          </cell>
          <cell r="AM197">
            <v>2.6666666666666665</v>
          </cell>
          <cell r="AN197">
            <v>0</v>
          </cell>
          <cell r="AO197">
            <v>0</v>
          </cell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2</v>
          </cell>
          <cell r="BB197">
            <v>2</v>
          </cell>
          <cell r="BC197">
            <v>0</v>
          </cell>
          <cell r="BD197">
            <v>0</v>
          </cell>
          <cell r="BE197"/>
          <cell r="BF197"/>
          <cell r="BG197"/>
          <cell r="BH197"/>
          <cell r="BI197"/>
          <cell r="BJ197"/>
          <cell r="BK197"/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/>
          <cell r="BU197"/>
          <cell r="BV197"/>
          <cell r="BW197"/>
          <cell r="BX197"/>
          <cell r="BY197"/>
          <cell r="BZ197"/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1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27.666666666666668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1</v>
          </cell>
          <cell r="W198">
            <v>17</v>
          </cell>
          <cell r="X198">
            <v>18</v>
          </cell>
          <cell r="Y198">
            <v>4</v>
          </cell>
          <cell r="Z198">
            <v>10</v>
          </cell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14</v>
          </cell>
          <cell r="AL198">
            <v>30</v>
          </cell>
          <cell r="AM198">
            <v>44</v>
          </cell>
          <cell r="AN198">
            <v>0</v>
          </cell>
          <cell r="AO198">
            <v>0</v>
          </cell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1.3333333333333333</v>
          </cell>
          <cell r="BB198">
            <v>1.3333333333333333</v>
          </cell>
          <cell r="BC198">
            <v>0</v>
          </cell>
          <cell r="BD198">
            <v>0</v>
          </cell>
          <cell r="BE198"/>
          <cell r="BF198"/>
          <cell r="BG198"/>
          <cell r="BH198"/>
          <cell r="BI198"/>
          <cell r="BJ198"/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/>
          <cell r="BU198"/>
          <cell r="BV198"/>
          <cell r="BW198"/>
          <cell r="BX198"/>
          <cell r="BY198"/>
          <cell r="BZ198"/>
          <cell r="CA198"/>
          <cell r="CB198"/>
          <cell r="CC198"/>
          <cell r="CD198">
            <v>0</v>
          </cell>
          <cell r="CE198">
            <v>0.33333333333333331</v>
          </cell>
          <cell r="CF198">
            <v>0.33333333333333331</v>
          </cell>
          <cell r="CG198">
            <v>4</v>
          </cell>
          <cell r="CH198">
            <v>11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48.666666666666671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2</v>
          </cell>
          <cell r="W199">
            <v>23.333333333333332</v>
          </cell>
          <cell r="X199">
            <v>25.333333333333332</v>
          </cell>
          <cell r="Y199">
            <v>7</v>
          </cell>
          <cell r="Z199">
            <v>6</v>
          </cell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13</v>
          </cell>
          <cell r="AL199">
            <v>92</v>
          </cell>
          <cell r="AM199">
            <v>105</v>
          </cell>
          <cell r="AN199">
            <v>0</v>
          </cell>
          <cell r="AO199">
            <v>0</v>
          </cell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1.6666666666666667</v>
          </cell>
          <cell r="BB199">
            <v>1.6666666666666667</v>
          </cell>
          <cell r="BC199">
            <v>0</v>
          </cell>
          <cell r="BD199">
            <v>0</v>
          </cell>
          <cell r="BE199"/>
          <cell r="BF199"/>
          <cell r="BG199"/>
          <cell r="BH199"/>
          <cell r="BI199"/>
          <cell r="BJ199"/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/>
          <cell r="BU199"/>
          <cell r="BV199"/>
          <cell r="BW199"/>
          <cell r="BX199"/>
          <cell r="BY199"/>
          <cell r="BZ199"/>
          <cell r="CA199"/>
          <cell r="CB199"/>
          <cell r="CC199"/>
          <cell r="CD199">
            <v>0</v>
          </cell>
          <cell r="CE199">
            <v>0.66666666666666663</v>
          </cell>
          <cell r="CF199">
            <v>0.66666666666666663</v>
          </cell>
          <cell r="CG199">
            <v>9</v>
          </cell>
          <cell r="CH199">
            <v>6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117.66666666666667</v>
          </cell>
        </row>
        <row r="200">
          <cell r="H200">
            <v>198</v>
          </cell>
          <cell r="I200" t="str">
            <v>P.S. I-1 CHARUPA</v>
          </cell>
          <cell r="J200">
            <v>4</v>
          </cell>
          <cell r="K200">
            <v>0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4</v>
          </cell>
          <cell r="W200">
            <v>64.666666666666671</v>
          </cell>
          <cell r="X200">
            <v>68.666666666666671</v>
          </cell>
          <cell r="Y200">
            <v>7</v>
          </cell>
          <cell r="Z200">
            <v>0</v>
          </cell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7</v>
          </cell>
          <cell r="AL200">
            <v>31.333333333333332</v>
          </cell>
          <cell r="AM200">
            <v>38.333333333333329</v>
          </cell>
          <cell r="AN200">
            <v>1</v>
          </cell>
          <cell r="AO200">
            <v>0</v>
          </cell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1</v>
          </cell>
          <cell r="BA200">
            <v>1.6666666666666667</v>
          </cell>
          <cell r="BB200">
            <v>2.666666666666667</v>
          </cell>
          <cell r="BC200">
            <v>0</v>
          </cell>
          <cell r="BD200">
            <v>0</v>
          </cell>
          <cell r="BE200"/>
          <cell r="BF200"/>
          <cell r="BG200"/>
          <cell r="BH200"/>
          <cell r="BI200"/>
          <cell r="BJ200"/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/>
          <cell r="BU200"/>
          <cell r="BV200"/>
          <cell r="BW200"/>
          <cell r="BX200"/>
          <cell r="BY200"/>
          <cell r="BZ200"/>
          <cell r="CA200"/>
          <cell r="CB200"/>
          <cell r="CC200"/>
          <cell r="CD200">
            <v>0</v>
          </cell>
          <cell r="CE200">
            <v>0</v>
          </cell>
          <cell r="CF200">
            <v>0</v>
          </cell>
          <cell r="CG200">
            <v>12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97.666666666666671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3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7</v>
          </cell>
          <cell r="W201">
            <v>4.666666666666667</v>
          </cell>
          <cell r="X201">
            <v>11.666666666666668</v>
          </cell>
          <cell r="Y201">
            <v>0</v>
          </cell>
          <cell r="Z201">
            <v>2</v>
          </cell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2</v>
          </cell>
          <cell r="AL201">
            <v>30.333333333333332</v>
          </cell>
          <cell r="AM201">
            <v>32.333333333333329</v>
          </cell>
          <cell r="AN201">
            <v>0</v>
          </cell>
          <cell r="AO201">
            <v>1</v>
          </cell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1</v>
          </cell>
          <cell r="BA201">
            <v>0.33333333333333331</v>
          </cell>
          <cell r="BB201">
            <v>1.3333333333333333</v>
          </cell>
          <cell r="BC201">
            <v>0</v>
          </cell>
          <cell r="BD201">
            <v>0</v>
          </cell>
          <cell r="BE201"/>
          <cell r="BF201"/>
          <cell r="BG201"/>
          <cell r="BH201"/>
          <cell r="BI201"/>
          <cell r="BJ201"/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/>
          <cell r="BU201"/>
          <cell r="BV201"/>
          <cell r="BW201"/>
          <cell r="BX201"/>
          <cell r="BY201"/>
          <cell r="BZ201"/>
          <cell r="CA201"/>
          <cell r="CB201"/>
          <cell r="CC201"/>
          <cell r="CD201">
            <v>0</v>
          </cell>
          <cell r="CE201">
            <v>0.33333333333333331</v>
          </cell>
          <cell r="CF201">
            <v>0.33333333333333331</v>
          </cell>
          <cell r="CG201">
            <v>4</v>
          </cell>
          <cell r="CH201">
            <v>6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35.666666666666671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3.6666666666666665</v>
          </cell>
          <cell r="X202">
            <v>3.6666666666666665</v>
          </cell>
          <cell r="Y202">
            <v>2</v>
          </cell>
          <cell r="Z202">
            <v>0</v>
          </cell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2</v>
          </cell>
          <cell r="AL202">
            <v>45.333333333333336</v>
          </cell>
          <cell r="AM202">
            <v>47.333333333333336</v>
          </cell>
          <cell r="AN202">
            <v>0</v>
          </cell>
          <cell r="AO202">
            <v>0</v>
          </cell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6</v>
          </cell>
          <cell r="BB202">
            <v>6</v>
          </cell>
          <cell r="BC202">
            <v>0</v>
          </cell>
          <cell r="BD202">
            <v>0</v>
          </cell>
          <cell r="BE202"/>
          <cell r="BF202"/>
          <cell r="BG202"/>
          <cell r="BH202"/>
          <cell r="BI202"/>
          <cell r="BJ202"/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/>
          <cell r="BU202"/>
          <cell r="BV202"/>
          <cell r="BW202"/>
          <cell r="BX202"/>
          <cell r="BY202"/>
          <cell r="BZ202"/>
          <cell r="CA202"/>
          <cell r="CB202"/>
          <cell r="CC202"/>
          <cell r="CD202">
            <v>1</v>
          </cell>
          <cell r="CE202">
            <v>0</v>
          </cell>
          <cell r="CF202">
            <v>1</v>
          </cell>
          <cell r="CG202">
            <v>2</v>
          </cell>
          <cell r="CH202">
            <v>1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55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0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12.666666666666666</v>
          </cell>
          <cell r="X203">
            <v>12.666666666666666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34.333333333333336</v>
          </cell>
          <cell r="AM203">
            <v>34.333333333333336</v>
          </cell>
          <cell r="AN203">
            <v>2</v>
          </cell>
          <cell r="AO203">
            <v>0</v>
          </cell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2</v>
          </cell>
          <cell r="BA203">
            <v>0</v>
          </cell>
          <cell r="BB203">
            <v>2</v>
          </cell>
          <cell r="BC203">
            <v>0</v>
          </cell>
          <cell r="BD203">
            <v>0</v>
          </cell>
          <cell r="BE203"/>
          <cell r="BF203"/>
          <cell r="BG203"/>
          <cell r="BH203"/>
          <cell r="BI203"/>
          <cell r="BJ203"/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/>
          <cell r="BU203"/>
          <cell r="BV203"/>
          <cell r="BW203"/>
          <cell r="BX203"/>
          <cell r="BY203"/>
          <cell r="BZ203"/>
          <cell r="CA203"/>
          <cell r="CB203"/>
          <cell r="CC203"/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47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2</v>
          </cell>
          <cell r="W204">
            <v>19.666666666666668</v>
          </cell>
          <cell r="X204">
            <v>21.666666666666668</v>
          </cell>
          <cell r="Y204">
            <v>11</v>
          </cell>
          <cell r="Z204">
            <v>3</v>
          </cell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14</v>
          </cell>
          <cell r="AL204">
            <v>78.666666666666671</v>
          </cell>
          <cell r="AM204">
            <v>92.666666666666671</v>
          </cell>
          <cell r="AN204">
            <v>1</v>
          </cell>
          <cell r="AO204">
            <v>0</v>
          </cell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1</v>
          </cell>
          <cell r="BA204">
            <v>2</v>
          </cell>
          <cell r="BB204">
            <v>3</v>
          </cell>
          <cell r="BC204">
            <v>0</v>
          </cell>
          <cell r="BD204">
            <v>0</v>
          </cell>
          <cell r="BE204"/>
          <cell r="BF204"/>
          <cell r="BG204"/>
          <cell r="BH204"/>
          <cell r="BI204"/>
          <cell r="BJ204"/>
          <cell r="BK204"/>
          <cell r="BL204"/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/>
          <cell r="BU204"/>
          <cell r="BV204"/>
          <cell r="BW204"/>
          <cell r="BX204"/>
          <cell r="BY204"/>
          <cell r="BZ204"/>
          <cell r="CA204"/>
          <cell r="CB204"/>
          <cell r="CC204"/>
          <cell r="CD204">
            <v>0</v>
          </cell>
          <cell r="CE204">
            <v>3.3333333333333335</v>
          </cell>
          <cell r="CF204">
            <v>3.3333333333333335</v>
          </cell>
          <cell r="CG204">
            <v>13</v>
          </cell>
          <cell r="CH204">
            <v>4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103.66666666666667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1.6666666666666667</v>
          </cell>
          <cell r="X205">
            <v>1.6666666666666667</v>
          </cell>
          <cell r="Y205">
            <v>10</v>
          </cell>
          <cell r="Z205">
            <v>2</v>
          </cell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12</v>
          </cell>
          <cell r="AL205">
            <v>23.666666666666668</v>
          </cell>
          <cell r="AM205">
            <v>35.666666666666671</v>
          </cell>
          <cell r="AN205">
            <v>0</v>
          </cell>
          <cell r="AO205">
            <v>0</v>
          </cell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/>
          <cell r="BF205"/>
          <cell r="BG205"/>
          <cell r="BH205"/>
          <cell r="BI205"/>
          <cell r="BJ205"/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/>
          <cell r="BU205"/>
          <cell r="BV205"/>
          <cell r="BW205"/>
          <cell r="BX205"/>
          <cell r="BY205"/>
          <cell r="BZ205"/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2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25.333333333333336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1.3333333333333333</v>
          </cell>
          <cell r="X206">
            <v>1.3333333333333333</v>
          </cell>
          <cell r="Y206">
            <v>1</v>
          </cell>
          <cell r="Z206">
            <v>0</v>
          </cell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1</v>
          </cell>
          <cell r="AL206">
            <v>24</v>
          </cell>
          <cell r="AM206">
            <v>25</v>
          </cell>
          <cell r="AN206">
            <v>0</v>
          </cell>
          <cell r="AO206">
            <v>0</v>
          </cell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/>
          <cell r="BF206"/>
          <cell r="BG206"/>
          <cell r="BH206"/>
          <cell r="BI206"/>
          <cell r="BJ206"/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/>
          <cell r="BU206"/>
          <cell r="BV206"/>
          <cell r="BW206"/>
          <cell r="BX206"/>
          <cell r="BY206"/>
          <cell r="BZ206"/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25.333333333333332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0.66666666666666663</v>
          </cell>
          <cell r="X207">
            <v>0.66666666666666663</v>
          </cell>
          <cell r="Y207">
            <v>0</v>
          </cell>
          <cell r="Z207">
            <v>0</v>
          </cell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10.666666666666666</v>
          </cell>
          <cell r="AM207">
            <v>10.666666666666666</v>
          </cell>
          <cell r="AN207">
            <v>0</v>
          </cell>
          <cell r="AO207">
            <v>0</v>
          </cell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/>
          <cell r="BF207"/>
          <cell r="BG207"/>
          <cell r="BH207"/>
          <cell r="BI207"/>
          <cell r="BJ207"/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/>
          <cell r="BU207"/>
          <cell r="BV207"/>
          <cell r="BW207"/>
          <cell r="BX207"/>
          <cell r="BY207"/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11.333333333333332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1</v>
          </cell>
          <cell r="W208">
            <v>4</v>
          </cell>
          <cell r="X208">
            <v>5</v>
          </cell>
          <cell r="Y208">
            <v>2</v>
          </cell>
          <cell r="Z208">
            <v>2</v>
          </cell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4</v>
          </cell>
          <cell r="AL208">
            <v>14</v>
          </cell>
          <cell r="AM208">
            <v>18</v>
          </cell>
          <cell r="AN208">
            <v>0</v>
          </cell>
          <cell r="AO208">
            <v>0</v>
          </cell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0.33333333333333331</v>
          </cell>
          <cell r="BB208">
            <v>0.33333333333333331</v>
          </cell>
          <cell r="BC208">
            <v>0</v>
          </cell>
          <cell r="BD208">
            <v>0</v>
          </cell>
          <cell r="BE208"/>
          <cell r="BF208"/>
          <cell r="BG208"/>
          <cell r="BH208"/>
          <cell r="BI208"/>
          <cell r="BJ208"/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/>
          <cell r="BU208"/>
          <cell r="BV208"/>
          <cell r="BW208"/>
          <cell r="BX208"/>
          <cell r="BY208"/>
          <cell r="BZ208"/>
          <cell r="CA208"/>
          <cell r="CB208"/>
          <cell r="CC208"/>
          <cell r="CD208">
            <v>0</v>
          </cell>
          <cell r="CE208">
            <v>0.33333333333333331</v>
          </cell>
          <cell r="CF208">
            <v>0.33333333333333331</v>
          </cell>
          <cell r="CG208">
            <v>2</v>
          </cell>
          <cell r="CH208">
            <v>3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18.666666666666664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6.666666666666667</v>
          </cell>
          <cell r="X209">
            <v>6.666666666666667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0.66666666666666663</v>
          </cell>
          <cell r="AN209">
            <v>0</v>
          </cell>
          <cell r="AO209">
            <v>0</v>
          </cell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/>
          <cell r="BF209"/>
          <cell r="BG209"/>
          <cell r="BH209"/>
          <cell r="BI209"/>
          <cell r="BJ209"/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/>
          <cell r="BU209"/>
          <cell r="BV209"/>
          <cell r="BW209"/>
          <cell r="BX209"/>
          <cell r="BY209"/>
          <cell r="BZ209"/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7.3333333333333339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1</v>
          </cell>
          <cell r="W210">
            <v>37.333333333333336</v>
          </cell>
          <cell r="X210">
            <v>38.333333333333336</v>
          </cell>
          <cell r="Y210">
            <v>5</v>
          </cell>
          <cell r="Z210">
            <v>20</v>
          </cell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25</v>
          </cell>
          <cell r="AL210">
            <v>34</v>
          </cell>
          <cell r="AM210">
            <v>59</v>
          </cell>
          <cell r="AN210">
            <v>0</v>
          </cell>
          <cell r="AO210">
            <v>0</v>
          </cell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4</v>
          </cell>
          <cell r="BB210">
            <v>4</v>
          </cell>
          <cell r="BC210">
            <v>0</v>
          </cell>
          <cell r="BD210">
            <v>0</v>
          </cell>
          <cell r="BE210"/>
          <cell r="BF210"/>
          <cell r="BG210"/>
          <cell r="BH210"/>
          <cell r="BI210"/>
          <cell r="BJ210"/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/>
          <cell r="BU210"/>
          <cell r="BV210"/>
          <cell r="BW210"/>
          <cell r="BX210"/>
          <cell r="BY210"/>
          <cell r="BZ210"/>
          <cell r="CA210"/>
          <cell r="CB210"/>
          <cell r="CC210"/>
          <cell r="CD210">
            <v>1</v>
          </cell>
          <cell r="CE210">
            <v>2</v>
          </cell>
          <cell r="CF210">
            <v>3</v>
          </cell>
          <cell r="CG210">
            <v>6</v>
          </cell>
          <cell r="CH210">
            <v>21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77.333333333333343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9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26</v>
          </cell>
          <cell r="W211">
            <v>162.66666666666666</v>
          </cell>
          <cell r="X211">
            <v>188.66666666666666</v>
          </cell>
          <cell r="Y211">
            <v>2</v>
          </cell>
          <cell r="Z211">
            <v>3</v>
          </cell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5</v>
          </cell>
          <cell r="AL211">
            <v>54.333333333333336</v>
          </cell>
          <cell r="AM211">
            <v>59.333333333333336</v>
          </cell>
          <cell r="AN211">
            <v>2</v>
          </cell>
          <cell r="AO211">
            <v>2</v>
          </cell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4</v>
          </cell>
          <cell r="BA211">
            <v>5</v>
          </cell>
          <cell r="BB211">
            <v>9</v>
          </cell>
          <cell r="BC211">
            <v>0</v>
          </cell>
          <cell r="BD211">
            <v>0</v>
          </cell>
          <cell r="BE211"/>
          <cell r="BF211"/>
          <cell r="BG211"/>
          <cell r="BH211"/>
          <cell r="BI211"/>
          <cell r="BJ211"/>
          <cell r="BK211"/>
          <cell r="BL211"/>
          <cell r="BM211"/>
          <cell r="BN211"/>
          <cell r="BO211">
            <v>0</v>
          </cell>
          <cell r="BP211">
            <v>1.3333333333333333</v>
          </cell>
          <cell r="BQ211">
            <v>1.3333333333333333</v>
          </cell>
          <cell r="BR211">
            <v>7</v>
          </cell>
          <cell r="BS211">
            <v>6</v>
          </cell>
          <cell r="BT211"/>
          <cell r="BU211"/>
          <cell r="BV211"/>
          <cell r="BW211"/>
          <cell r="BX211"/>
          <cell r="BY211"/>
          <cell r="BZ211"/>
          <cell r="CA211"/>
          <cell r="CB211"/>
          <cell r="CC211"/>
          <cell r="CD211">
            <v>13</v>
          </cell>
          <cell r="CE211">
            <v>10.666666666666666</v>
          </cell>
          <cell r="CF211">
            <v>23.666666666666664</v>
          </cell>
          <cell r="CG211">
            <v>28</v>
          </cell>
          <cell r="CH211">
            <v>20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234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39</v>
          </cell>
          <cell r="W212">
            <v>111</v>
          </cell>
          <cell r="X212">
            <v>150</v>
          </cell>
          <cell r="Y212">
            <v>25</v>
          </cell>
          <cell r="Z212">
            <v>17</v>
          </cell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42</v>
          </cell>
          <cell r="AL212">
            <v>98</v>
          </cell>
          <cell r="AM212">
            <v>140</v>
          </cell>
          <cell r="AN212">
            <v>3</v>
          </cell>
          <cell r="AO212">
            <v>1</v>
          </cell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4</v>
          </cell>
          <cell r="BA212">
            <v>3.3333333333333335</v>
          </cell>
          <cell r="BB212">
            <v>7.3333333333333339</v>
          </cell>
          <cell r="BC212">
            <v>0</v>
          </cell>
          <cell r="BD212">
            <v>0</v>
          </cell>
          <cell r="BE212"/>
          <cell r="BF212"/>
          <cell r="BG212"/>
          <cell r="BH212"/>
          <cell r="BI212"/>
          <cell r="BJ212"/>
          <cell r="BK212"/>
          <cell r="BL212"/>
          <cell r="BM212"/>
          <cell r="BN212"/>
          <cell r="BO212">
            <v>0</v>
          </cell>
          <cell r="BP212">
            <v>0</v>
          </cell>
          <cell r="BQ212">
            <v>0</v>
          </cell>
          <cell r="BR212">
            <v>1</v>
          </cell>
          <cell r="BS212">
            <v>1</v>
          </cell>
          <cell r="BT212"/>
          <cell r="BU212"/>
          <cell r="BV212"/>
          <cell r="BW212"/>
          <cell r="BX212"/>
          <cell r="BY212"/>
          <cell r="BZ212"/>
          <cell r="CA212"/>
          <cell r="CB212"/>
          <cell r="CC212"/>
          <cell r="CD212">
            <v>2</v>
          </cell>
          <cell r="CE212">
            <v>3</v>
          </cell>
          <cell r="CF212">
            <v>5</v>
          </cell>
          <cell r="CG212">
            <v>54</v>
          </cell>
          <cell r="CH212">
            <v>33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215.33333333333334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7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20</v>
          </cell>
          <cell r="W213">
            <v>88.333333333333329</v>
          </cell>
          <cell r="X213">
            <v>108.33333333333333</v>
          </cell>
          <cell r="Y213">
            <v>23</v>
          </cell>
          <cell r="Z213">
            <v>10</v>
          </cell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33</v>
          </cell>
          <cell r="AL213">
            <v>208</v>
          </cell>
          <cell r="AM213">
            <v>241</v>
          </cell>
          <cell r="AN213">
            <v>0</v>
          </cell>
          <cell r="AO213">
            <v>1</v>
          </cell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1</v>
          </cell>
          <cell r="BA213">
            <v>6</v>
          </cell>
          <cell r="BB213">
            <v>7</v>
          </cell>
          <cell r="BC213">
            <v>0</v>
          </cell>
          <cell r="BD213">
            <v>0</v>
          </cell>
          <cell r="BE213"/>
          <cell r="BF213"/>
          <cell r="BG213"/>
          <cell r="BH213"/>
          <cell r="BI213"/>
          <cell r="BJ213"/>
          <cell r="BK213"/>
          <cell r="BL213"/>
          <cell r="BM213"/>
          <cell r="BN213"/>
          <cell r="BO213">
            <v>0</v>
          </cell>
          <cell r="BP213">
            <v>1</v>
          </cell>
          <cell r="BQ213">
            <v>1</v>
          </cell>
          <cell r="BR213">
            <v>1</v>
          </cell>
          <cell r="BS213">
            <v>1</v>
          </cell>
          <cell r="BT213"/>
          <cell r="BU213"/>
          <cell r="BV213"/>
          <cell r="BW213"/>
          <cell r="BX213"/>
          <cell r="BY213"/>
          <cell r="BZ213"/>
          <cell r="CA213"/>
          <cell r="CB213"/>
          <cell r="CC213"/>
          <cell r="CD213">
            <v>2</v>
          </cell>
          <cell r="CE213">
            <v>12.333333333333334</v>
          </cell>
          <cell r="CF213">
            <v>14.333333333333334</v>
          </cell>
          <cell r="CG213">
            <v>37</v>
          </cell>
          <cell r="CH213">
            <v>19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315.66666666666663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5</v>
          </cell>
          <cell r="W214">
            <v>20.666666666666668</v>
          </cell>
          <cell r="X214">
            <v>25.666666666666668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3.6666666666666665</v>
          </cell>
          <cell r="AM214">
            <v>3.6666666666666665</v>
          </cell>
          <cell r="AN214">
            <v>0</v>
          </cell>
          <cell r="AO214">
            <v>0</v>
          </cell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/>
          <cell r="BF214"/>
          <cell r="BG214"/>
          <cell r="BH214"/>
          <cell r="BI214"/>
          <cell r="BJ214"/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/>
          <cell r="BU214"/>
          <cell r="BV214"/>
          <cell r="BW214"/>
          <cell r="BX214"/>
          <cell r="BY214"/>
          <cell r="BZ214"/>
          <cell r="CA214"/>
          <cell r="CB214"/>
          <cell r="CC214"/>
          <cell r="CD214">
            <v>1</v>
          </cell>
          <cell r="CE214">
            <v>0</v>
          </cell>
          <cell r="CF214">
            <v>1</v>
          </cell>
          <cell r="CG214">
            <v>2</v>
          </cell>
          <cell r="CH214">
            <v>4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24.333333333333336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6.333333333333333</v>
          </cell>
          <cell r="X215">
            <v>6.333333333333333</v>
          </cell>
          <cell r="Y215">
            <v>0</v>
          </cell>
          <cell r="Z215">
            <v>0</v>
          </cell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10.333333333333334</v>
          </cell>
          <cell r="AM215">
            <v>10.333333333333334</v>
          </cell>
          <cell r="AN215">
            <v>0</v>
          </cell>
          <cell r="AO215">
            <v>0</v>
          </cell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0.33333333333333331</v>
          </cell>
          <cell r="BB215">
            <v>0.33333333333333331</v>
          </cell>
          <cell r="BC215">
            <v>0</v>
          </cell>
          <cell r="BD215">
            <v>0</v>
          </cell>
          <cell r="BE215"/>
          <cell r="BF215"/>
          <cell r="BG215"/>
          <cell r="BH215"/>
          <cell r="BI215"/>
          <cell r="BJ215"/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/>
          <cell r="BU215"/>
          <cell r="BV215"/>
          <cell r="BW215"/>
          <cell r="BX215"/>
          <cell r="BY215"/>
          <cell r="BZ215"/>
          <cell r="CA215"/>
          <cell r="CB215"/>
          <cell r="CC215"/>
          <cell r="CD215">
            <v>0</v>
          </cell>
          <cell r="CE215">
            <v>3</v>
          </cell>
          <cell r="CF215">
            <v>3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20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0.66666666666666663</v>
          </cell>
          <cell r="X216">
            <v>0.66666666666666663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13.333333333333334</v>
          </cell>
          <cell r="AM216">
            <v>13.333333333333334</v>
          </cell>
          <cell r="AN216">
            <v>0</v>
          </cell>
          <cell r="AO216">
            <v>0</v>
          </cell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1</v>
          </cell>
          <cell r="BB216">
            <v>1</v>
          </cell>
          <cell r="BC216">
            <v>0</v>
          </cell>
          <cell r="BD216">
            <v>0</v>
          </cell>
          <cell r="BE216"/>
          <cell r="BF216"/>
          <cell r="BG216"/>
          <cell r="BH216"/>
          <cell r="BI216"/>
          <cell r="BJ216"/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/>
          <cell r="BU216"/>
          <cell r="BV216"/>
          <cell r="BW216"/>
          <cell r="BX216"/>
          <cell r="BY216"/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15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2.6666666666666665</v>
          </cell>
          <cell r="X217">
            <v>3.6666666666666665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43.333333333333336</v>
          </cell>
          <cell r="AM217">
            <v>43.333333333333336</v>
          </cell>
          <cell r="AN217">
            <v>0</v>
          </cell>
          <cell r="AO217">
            <v>0</v>
          </cell>
          <cell r="AP217"/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0.33333333333333331</v>
          </cell>
          <cell r="BB217">
            <v>0.33333333333333331</v>
          </cell>
          <cell r="BC217">
            <v>0</v>
          </cell>
          <cell r="BD217">
            <v>0</v>
          </cell>
          <cell r="BE217"/>
          <cell r="BF217"/>
          <cell r="BG217"/>
          <cell r="BH217"/>
          <cell r="BI217"/>
          <cell r="BJ217"/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/>
          <cell r="BU217"/>
          <cell r="BV217"/>
          <cell r="BW217"/>
          <cell r="BX217"/>
          <cell r="BY217"/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46.333333333333336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1.3333333333333333</v>
          </cell>
          <cell r="X218">
            <v>1.3333333333333333</v>
          </cell>
          <cell r="Y218">
            <v>3</v>
          </cell>
          <cell r="Z218">
            <v>1</v>
          </cell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4</v>
          </cell>
          <cell r="AL218">
            <v>6.333333333333333</v>
          </cell>
          <cell r="AM218">
            <v>10.333333333333332</v>
          </cell>
          <cell r="AN218">
            <v>0</v>
          </cell>
          <cell r="AO218">
            <v>0</v>
          </cell>
          <cell r="AP218"/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/>
          <cell r="BF218"/>
          <cell r="BG218"/>
          <cell r="BH218"/>
          <cell r="BI218"/>
          <cell r="BJ218"/>
          <cell r="BK218"/>
          <cell r="BL218"/>
          <cell r="BM218"/>
          <cell r="BN218"/>
          <cell r="BO218">
            <v>0</v>
          </cell>
          <cell r="BP218">
            <v>0.66666666666666663</v>
          </cell>
          <cell r="BQ218">
            <v>0.66666666666666663</v>
          </cell>
          <cell r="BR218">
            <v>0</v>
          </cell>
          <cell r="BS218">
            <v>0</v>
          </cell>
          <cell r="BT218"/>
          <cell r="BU218"/>
          <cell r="BV218"/>
          <cell r="BW218"/>
          <cell r="BX218"/>
          <cell r="BY218"/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8.3333333333333321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10.666666666666666</v>
          </cell>
          <cell r="X219">
            <v>10.666666666666666</v>
          </cell>
          <cell r="Y219">
            <v>4</v>
          </cell>
          <cell r="Z219">
            <v>0</v>
          </cell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4</v>
          </cell>
          <cell r="AL219">
            <v>24.666666666666668</v>
          </cell>
          <cell r="AM219">
            <v>28.666666666666668</v>
          </cell>
          <cell r="AN219">
            <v>0</v>
          </cell>
          <cell r="AO219">
            <v>0</v>
          </cell>
          <cell r="AP219"/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0.33333333333333331</v>
          </cell>
          <cell r="BB219">
            <v>0.33333333333333331</v>
          </cell>
          <cell r="BC219">
            <v>0</v>
          </cell>
          <cell r="BD219">
            <v>0</v>
          </cell>
          <cell r="BE219"/>
          <cell r="BF219"/>
          <cell r="BG219"/>
          <cell r="BH219"/>
          <cell r="BI219"/>
          <cell r="BJ219"/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/>
          <cell r="BU219"/>
          <cell r="BV219"/>
          <cell r="BW219"/>
          <cell r="BX219"/>
          <cell r="BY219"/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35.666666666666671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4.333333333333333</v>
          </cell>
          <cell r="X220">
            <v>4.333333333333333</v>
          </cell>
          <cell r="Y220">
            <v>0</v>
          </cell>
          <cell r="Z220">
            <v>7</v>
          </cell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7</v>
          </cell>
          <cell r="AL220">
            <v>57.333333333333336</v>
          </cell>
          <cell r="AM220">
            <v>64.333333333333343</v>
          </cell>
          <cell r="AN220">
            <v>0</v>
          </cell>
          <cell r="AO220">
            <v>0</v>
          </cell>
          <cell r="AP220"/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2</v>
          </cell>
          <cell r="BB220">
            <v>2</v>
          </cell>
          <cell r="BC220">
            <v>0</v>
          </cell>
          <cell r="BD220">
            <v>0</v>
          </cell>
          <cell r="BE220"/>
          <cell r="BF220"/>
          <cell r="BG220"/>
          <cell r="BH220"/>
          <cell r="BI220"/>
          <cell r="BJ220"/>
          <cell r="BK220"/>
          <cell r="BL220"/>
          <cell r="BM220"/>
          <cell r="BN220"/>
          <cell r="BO220">
            <v>0</v>
          </cell>
          <cell r="BP220">
            <v>0.33333333333333331</v>
          </cell>
          <cell r="BQ220">
            <v>0.33333333333333331</v>
          </cell>
          <cell r="BR220">
            <v>0</v>
          </cell>
          <cell r="BS220">
            <v>0</v>
          </cell>
          <cell r="BT220"/>
          <cell r="BU220"/>
          <cell r="BV220"/>
          <cell r="BW220"/>
          <cell r="BX220"/>
          <cell r="BY220"/>
          <cell r="BZ220"/>
          <cell r="CA220"/>
          <cell r="CB220"/>
          <cell r="CC220"/>
          <cell r="CD220">
            <v>0</v>
          </cell>
          <cell r="CE220">
            <v>0.33333333333333331</v>
          </cell>
          <cell r="CF220">
            <v>0.33333333333333331</v>
          </cell>
          <cell r="CG220">
            <v>0</v>
          </cell>
          <cell r="CH220">
            <v>7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64.333333333333329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9</v>
          </cell>
          <cell r="W221">
            <v>19.666666666666668</v>
          </cell>
          <cell r="X221">
            <v>28.666666666666668</v>
          </cell>
          <cell r="Y221">
            <v>15</v>
          </cell>
          <cell r="Z221">
            <v>2</v>
          </cell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17</v>
          </cell>
          <cell r="AL221">
            <v>97</v>
          </cell>
          <cell r="AM221">
            <v>114</v>
          </cell>
          <cell r="AN221">
            <v>1</v>
          </cell>
          <cell r="AO221">
            <v>0</v>
          </cell>
          <cell r="AP221"/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0.33333333333333331</v>
          </cell>
          <cell r="BB221">
            <v>1.3333333333333333</v>
          </cell>
          <cell r="BC221">
            <v>0</v>
          </cell>
          <cell r="BD221">
            <v>0</v>
          </cell>
          <cell r="BE221"/>
          <cell r="BF221"/>
          <cell r="BG221"/>
          <cell r="BH221"/>
          <cell r="BI221"/>
          <cell r="BJ221"/>
          <cell r="BK221"/>
          <cell r="BL221"/>
          <cell r="BM221"/>
          <cell r="BN221"/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/>
          <cell r="BU221"/>
          <cell r="BV221"/>
          <cell r="BW221"/>
          <cell r="BX221"/>
          <cell r="BY221"/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19</v>
          </cell>
          <cell r="CH221">
            <v>8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117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3</v>
          </cell>
          <cell r="W222">
            <v>2</v>
          </cell>
          <cell r="X222">
            <v>5</v>
          </cell>
          <cell r="Y222">
            <v>7</v>
          </cell>
          <cell r="Z222">
            <v>4</v>
          </cell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11</v>
          </cell>
          <cell r="AL222">
            <v>58</v>
          </cell>
          <cell r="AM222">
            <v>69</v>
          </cell>
          <cell r="AN222">
            <v>0</v>
          </cell>
          <cell r="AO222">
            <v>0</v>
          </cell>
          <cell r="AP222"/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0.33333333333333331</v>
          </cell>
          <cell r="BB222">
            <v>0.33333333333333331</v>
          </cell>
          <cell r="BC222">
            <v>0</v>
          </cell>
          <cell r="BD222">
            <v>0</v>
          </cell>
          <cell r="BE222"/>
          <cell r="BF222"/>
          <cell r="BG222"/>
          <cell r="BH222"/>
          <cell r="BI222"/>
          <cell r="BJ222"/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/>
          <cell r="BU222"/>
          <cell r="BV222"/>
          <cell r="BW222"/>
          <cell r="BX222"/>
          <cell r="BY222"/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60.333333333333336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2</v>
          </cell>
          <cell r="W223">
            <v>47.666666666666664</v>
          </cell>
          <cell r="X223">
            <v>49.666666666666664</v>
          </cell>
          <cell r="Y223">
            <v>4</v>
          </cell>
          <cell r="Z223">
            <v>3</v>
          </cell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7</v>
          </cell>
          <cell r="AL223">
            <v>110.33333333333333</v>
          </cell>
          <cell r="AM223">
            <v>117.33333333333333</v>
          </cell>
          <cell r="AN223">
            <v>0</v>
          </cell>
          <cell r="AO223">
            <v>0</v>
          </cell>
          <cell r="AP223"/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2</v>
          </cell>
          <cell r="BB223">
            <v>2</v>
          </cell>
          <cell r="BC223">
            <v>0</v>
          </cell>
          <cell r="BD223">
            <v>0</v>
          </cell>
          <cell r="BE223"/>
          <cell r="BF223"/>
          <cell r="BG223"/>
          <cell r="BH223"/>
          <cell r="BI223"/>
          <cell r="BJ223"/>
          <cell r="BK223"/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1</v>
          </cell>
          <cell r="BT223"/>
          <cell r="BU223"/>
          <cell r="BV223"/>
          <cell r="BW223"/>
          <cell r="BX223"/>
          <cell r="BY223"/>
          <cell r="BZ223"/>
          <cell r="CA223"/>
          <cell r="CB223"/>
          <cell r="CC223"/>
          <cell r="CD223">
            <v>1</v>
          </cell>
          <cell r="CE223">
            <v>11.333333333333334</v>
          </cell>
          <cell r="CF223">
            <v>12.333333333333334</v>
          </cell>
          <cell r="CG223">
            <v>6</v>
          </cell>
          <cell r="CH223">
            <v>4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171.33333333333334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1.3333333333333333</v>
          </cell>
          <cell r="X224">
            <v>1.3333333333333333</v>
          </cell>
          <cell r="Y224">
            <v>1</v>
          </cell>
          <cell r="Z224">
            <v>3</v>
          </cell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4</v>
          </cell>
          <cell r="AL224">
            <v>7.333333333333333</v>
          </cell>
          <cell r="AM224">
            <v>11.333333333333332</v>
          </cell>
          <cell r="AN224">
            <v>0</v>
          </cell>
          <cell r="AO224">
            <v>0</v>
          </cell>
          <cell r="AP224"/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/>
          <cell r="BF224"/>
          <cell r="BG224"/>
          <cell r="BH224"/>
          <cell r="BI224"/>
          <cell r="BJ224"/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/>
          <cell r="BU224"/>
          <cell r="BV224"/>
          <cell r="BW224"/>
          <cell r="BX224"/>
          <cell r="BY224"/>
          <cell r="BZ224"/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8.6666666666666661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115.33333333333333</v>
          </cell>
          <cell r="X225">
            <v>115.33333333333333</v>
          </cell>
          <cell r="Y225">
            <v>23</v>
          </cell>
          <cell r="Z225">
            <v>13</v>
          </cell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36</v>
          </cell>
          <cell r="AL225">
            <v>258.33333333333331</v>
          </cell>
          <cell r="AM225">
            <v>294.33333333333331</v>
          </cell>
          <cell r="AN225">
            <v>0</v>
          </cell>
          <cell r="AO225">
            <v>1</v>
          </cell>
          <cell r="AP225"/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1</v>
          </cell>
          <cell r="BA225">
            <v>3.6666666666666665</v>
          </cell>
          <cell r="BB225">
            <v>4.6666666666666661</v>
          </cell>
          <cell r="BC225">
            <v>0</v>
          </cell>
          <cell r="BD225">
            <v>0</v>
          </cell>
          <cell r="BE225"/>
          <cell r="BF225"/>
          <cell r="BG225"/>
          <cell r="BH225"/>
          <cell r="BI225"/>
          <cell r="BJ225"/>
          <cell r="BK225"/>
          <cell r="BL225"/>
          <cell r="BM225"/>
          <cell r="BN225"/>
          <cell r="BO225">
            <v>0</v>
          </cell>
          <cell r="BP225">
            <v>0.33333333333333331</v>
          </cell>
          <cell r="BQ225">
            <v>0.33333333333333331</v>
          </cell>
          <cell r="BR225">
            <v>0</v>
          </cell>
          <cell r="BS225">
            <v>0</v>
          </cell>
          <cell r="BT225"/>
          <cell r="BU225"/>
          <cell r="BV225"/>
          <cell r="BW225"/>
          <cell r="BX225"/>
          <cell r="BY225"/>
          <cell r="BZ225"/>
          <cell r="CA225"/>
          <cell r="CB225"/>
          <cell r="CC225"/>
          <cell r="CD225">
            <v>0</v>
          </cell>
          <cell r="CE225">
            <v>3.6666666666666665</v>
          </cell>
          <cell r="CF225">
            <v>3.6666666666666665</v>
          </cell>
          <cell r="CG225">
            <v>23</v>
          </cell>
          <cell r="CH225">
            <v>14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381.33333333333331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6</v>
          </cell>
          <cell r="X226">
            <v>6</v>
          </cell>
          <cell r="Y226">
            <v>22</v>
          </cell>
          <cell r="Z226">
            <v>11</v>
          </cell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33</v>
          </cell>
          <cell r="AL226">
            <v>72.333333333333329</v>
          </cell>
          <cell r="AM226">
            <v>105.33333333333333</v>
          </cell>
          <cell r="AN226">
            <v>0</v>
          </cell>
          <cell r="AO226">
            <v>0</v>
          </cell>
          <cell r="AP226"/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0.66666666666666663</v>
          </cell>
          <cell r="BB226">
            <v>0.66666666666666663</v>
          </cell>
          <cell r="BC226">
            <v>0</v>
          </cell>
          <cell r="BD226">
            <v>0</v>
          </cell>
          <cell r="BE226"/>
          <cell r="BF226"/>
          <cell r="BG226"/>
          <cell r="BH226"/>
          <cell r="BI226"/>
          <cell r="BJ226"/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/>
          <cell r="BU226"/>
          <cell r="BV226"/>
          <cell r="BW226"/>
          <cell r="BX226"/>
          <cell r="BY226"/>
          <cell r="BZ226"/>
          <cell r="CA226"/>
          <cell r="CB226"/>
          <cell r="CC226"/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11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79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1</v>
          </cell>
          <cell r="W227">
            <v>4.666666666666667</v>
          </cell>
          <cell r="X227">
            <v>5.666666666666667</v>
          </cell>
          <cell r="Y227">
            <v>5</v>
          </cell>
          <cell r="Z227">
            <v>5</v>
          </cell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10</v>
          </cell>
          <cell r="AL227">
            <v>65.666666666666671</v>
          </cell>
          <cell r="AM227">
            <v>75.666666666666671</v>
          </cell>
          <cell r="AN227">
            <v>0</v>
          </cell>
          <cell r="AO227">
            <v>0</v>
          </cell>
          <cell r="AP227"/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3</v>
          </cell>
          <cell r="BB227">
            <v>3</v>
          </cell>
          <cell r="BC227">
            <v>0</v>
          </cell>
          <cell r="BD227">
            <v>0</v>
          </cell>
          <cell r="BE227"/>
          <cell r="BF227"/>
          <cell r="BG227"/>
          <cell r="BH227"/>
          <cell r="BI227"/>
          <cell r="BJ227"/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/>
          <cell r="BU227"/>
          <cell r="BV227"/>
          <cell r="BW227"/>
          <cell r="BX227"/>
          <cell r="BY227"/>
          <cell r="BZ227"/>
          <cell r="CA227"/>
          <cell r="CB227"/>
          <cell r="CC227"/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5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73.333333333333343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2.6666666666666665</v>
          </cell>
          <cell r="X228">
            <v>2.6666666666666665</v>
          </cell>
          <cell r="Y228">
            <v>3</v>
          </cell>
          <cell r="Z228">
            <v>1</v>
          </cell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4</v>
          </cell>
          <cell r="AL228">
            <v>23</v>
          </cell>
          <cell r="AM228">
            <v>27</v>
          </cell>
          <cell r="AN228">
            <v>0</v>
          </cell>
          <cell r="AO228">
            <v>0</v>
          </cell>
          <cell r="AP228"/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1</v>
          </cell>
          <cell r="BB228">
            <v>1</v>
          </cell>
          <cell r="BC228">
            <v>0</v>
          </cell>
          <cell r="BD228">
            <v>0</v>
          </cell>
          <cell r="BE228"/>
          <cell r="BF228"/>
          <cell r="BG228"/>
          <cell r="BH228"/>
          <cell r="BI228"/>
          <cell r="BJ228"/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/>
          <cell r="BU228"/>
          <cell r="BV228"/>
          <cell r="BW228"/>
          <cell r="BX228"/>
          <cell r="BY228"/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26.666666666666668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4</v>
          </cell>
          <cell r="W229">
            <v>70.666666666666671</v>
          </cell>
          <cell r="X229">
            <v>74.666666666666671</v>
          </cell>
          <cell r="Y229">
            <v>16</v>
          </cell>
          <cell r="Z229">
            <v>4</v>
          </cell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20</v>
          </cell>
          <cell r="AL229">
            <v>72.666666666666671</v>
          </cell>
          <cell r="AM229">
            <v>92.666666666666671</v>
          </cell>
          <cell r="AN229">
            <v>1</v>
          </cell>
          <cell r="AO229">
            <v>2</v>
          </cell>
          <cell r="AP229"/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3</v>
          </cell>
          <cell r="BA229">
            <v>8</v>
          </cell>
          <cell r="BB229">
            <v>11</v>
          </cell>
          <cell r="BC229">
            <v>0</v>
          </cell>
          <cell r="BD229">
            <v>0</v>
          </cell>
          <cell r="BE229"/>
          <cell r="BF229"/>
          <cell r="BG229"/>
          <cell r="BH229"/>
          <cell r="BI229"/>
          <cell r="BJ229"/>
          <cell r="BK229"/>
          <cell r="BL229"/>
          <cell r="BM229"/>
          <cell r="BN229"/>
          <cell r="BO229">
            <v>0</v>
          </cell>
          <cell r="BP229">
            <v>0</v>
          </cell>
          <cell r="BQ229">
            <v>0</v>
          </cell>
          <cell r="BR229">
            <v>2</v>
          </cell>
          <cell r="BS229">
            <v>0</v>
          </cell>
          <cell r="BT229"/>
          <cell r="BU229"/>
          <cell r="BV229"/>
          <cell r="BW229"/>
          <cell r="BX229"/>
          <cell r="BY229"/>
          <cell r="BZ229"/>
          <cell r="CA229"/>
          <cell r="CB229"/>
          <cell r="CC229"/>
          <cell r="CD229">
            <v>2</v>
          </cell>
          <cell r="CE229">
            <v>9.6666666666666661</v>
          </cell>
          <cell r="CF229">
            <v>11.666666666666666</v>
          </cell>
          <cell r="CG229">
            <v>20</v>
          </cell>
          <cell r="CH229">
            <v>9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161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5</v>
          </cell>
          <cell r="W230">
            <v>8</v>
          </cell>
          <cell r="X230">
            <v>13</v>
          </cell>
          <cell r="Y230">
            <v>2</v>
          </cell>
          <cell r="Z230">
            <v>4</v>
          </cell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6</v>
          </cell>
          <cell r="AL230">
            <v>47.333333333333336</v>
          </cell>
          <cell r="AM230">
            <v>53.333333333333336</v>
          </cell>
          <cell r="AN230">
            <v>0</v>
          </cell>
          <cell r="AO230">
            <v>1</v>
          </cell>
          <cell r="AP230"/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1</v>
          </cell>
          <cell r="BA230">
            <v>0.66666666666666663</v>
          </cell>
          <cell r="BB230">
            <v>1.6666666666666665</v>
          </cell>
          <cell r="BC230">
            <v>0</v>
          </cell>
          <cell r="BD230">
            <v>0</v>
          </cell>
          <cell r="BE230"/>
          <cell r="BF230"/>
          <cell r="BG230"/>
          <cell r="BH230"/>
          <cell r="BI230"/>
          <cell r="BJ230"/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/>
          <cell r="BU230"/>
          <cell r="BV230"/>
          <cell r="BW230"/>
          <cell r="BX230"/>
          <cell r="BY230"/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7</v>
          </cell>
          <cell r="CH230">
            <v>5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56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26</v>
          </cell>
          <cell r="X231">
            <v>26</v>
          </cell>
          <cell r="Y231">
            <v>5</v>
          </cell>
          <cell r="Z231">
            <v>0</v>
          </cell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5</v>
          </cell>
          <cell r="AL231">
            <v>28.666666666666668</v>
          </cell>
          <cell r="AM231">
            <v>33.666666666666671</v>
          </cell>
          <cell r="AN231">
            <v>0</v>
          </cell>
          <cell r="AO231">
            <v>0</v>
          </cell>
          <cell r="AP231"/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0.33333333333333331</v>
          </cell>
          <cell r="BB231">
            <v>0.33333333333333331</v>
          </cell>
          <cell r="BC231">
            <v>0</v>
          </cell>
          <cell r="BD231">
            <v>0</v>
          </cell>
          <cell r="BE231"/>
          <cell r="BF231"/>
          <cell r="BG231"/>
          <cell r="BH231"/>
          <cell r="BI231"/>
          <cell r="BJ231"/>
          <cell r="BK231"/>
          <cell r="BL231"/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/>
          <cell r="BU231"/>
          <cell r="BV231"/>
          <cell r="BW231"/>
          <cell r="BX231"/>
          <cell r="BY231"/>
          <cell r="BZ231"/>
          <cell r="CA231"/>
          <cell r="CB231"/>
          <cell r="CC231"/>
          <cell r="CD231">
            <v>0</v>
          </cell>
          <cell r="CE231">
            <v>0.66666666666666663</v>
          </cell>
          <cell r="CF231">
            <v>0.66666666666666663</v>
          </cell>
          <cell r="CG231">
            <v>5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55.666666666666671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0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2</v>
          </cell>
          <cell r="X232">
            <v>2</v>
          </cell>
          <cell r="Y232">
            <v>4</v>
          </cell>
          <cell r="Z232">
            <v>0</v>
          </cell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4</v>
          </cell>
          <cell r="AL232">
            <v>89.333333333333329</v>
          </cell>
          <cell r="AM232">
            <v>93.333333333333329</v>
          </cell>
          <cell r="AN232">
            <v>0</v>
          </cell>
          <cell r="AO232">
            <v>0</v>
          </cell>
          <cell r="AP232"/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0.33333333333333331</v>
          </cell>
          <cell r="BB232">
            <v>0.33333333333333331</v>
          </cell>
          <cell r="BC232">
            <v>0</v>
          </cell>
          <cell r="BD232">
            <v>0</v>
          </cell>
          <cell r="BE232"/>
          <cell r="BF232"/>
          <cell r="BG232"/>
          <cell r="BH232"/>
          <cell r="BI232"/>
          <cell r="BJ232"/>
          <cell r="BK232"/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/>
          <cell r="BU232"/>
          <cell r="BV232"/>
          <cell r="BW232"/>
          <cell r="BX232"/>
          <cell r="BY232"/>
          <cell r="BZ232"/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91.666666666666657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1</v>
          </cell>
          <cell r="W233">
            <v>10</v>
          </cell>
          <cell r="X233">
            <v>11</v>
          </cell>
          <cell r="Y233">
            <v>1</v>
          </cell>
          <cell r="Z233">
            <v>0</v>
          </cell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1</v>
          </cell>
          <cell r="AL233">
            <v>42.333333333333336</v>
          </cell>
          <cell r="AM233">
            <v>43.333333333333336</v>
          </cell>
          <cell r="AN233">
            <v>0</v>
          </cell>
          <cell r="AO233">
            <v>0</v>
          </cell>
          <cell r="AP233"/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2.3333333333333335</v>
          </cell>
          <cell r="BB233">
            <v>2.3333333333333335</v>
          </cell>
          <cell r="BC233">
            <v>0</v>
          </cell>
          <cell r="BD233">
            <v>0</v>
          </cell>
          <cell r="BE233"/>
          <cell r="BF233"/>
          <cell r="BG233"/>
          <cell r="BH233"/>
          <cell r="BI233"/>
          <cell r="BJ233"/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/>
          <cell r="BU233"/>
          <cell r="BV233"/>
          <cell r="BW233"/>
          <cell r="BX233"/>
          <cell r="BY233"/>
          <cell r="BZ233"/>
          <cell r="CA233"/>
          <cell r="CB233"/>
          <cell r="CC233"/>
          <cell r="CD233">
            <v>0</v>
          </cell>
          <cell r="CE233">
            <v>2.3333333333333335</v>
          </cell>
          <cell r="CF233">
            <v>2.3333333333333335</v>
          </cell>
          <cell r="CG233">
            <v>2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57.000000000000007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6.666666666666667</v>
          </cell>
          <cell r="X234">
            <v>6.666666666666667</v>
          </cell>
          <cell r="Y234">
            <v>0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6</v>
          </cell>
          <cell r="AM234">
            <v>6</v>
          </cell>
          <cell r="AN234">
            <v>0</v>
          </cell>
          <cell r="AO234">
            <v>0</v>
          </cell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0.66666666666666663</v>
          </cell>
          <cell r="BB234">
            <v>0.66666666666666663</v>
          </cell>
          <cell r="BC234">
            <v>0</v>
          </cell>
          <cell r="BD234">
            <v>0</v>
          </cell>
          <cell r="BE234"/>
          <cell r="BF234"/>
          <cell r="BG234"/>
          <cell r="BH234"/>
          <cell r="BI234"/>
          <cell r="BJ234"/>
          <cell r="BK234"/>
          <cell r="BL234"/>
          <cell r="BM234"/>
          <cell r="BN234"/>
          <cell r="BO234">
            <v>0</v>
          </cell>
          <cell r="BP234">
            <v>0.33333333333333331</v>
          </cell>
          <cell r="BQ234">
            <v>0.33333333333333331</v>
          </cell>
          <cell r="BR234">
            <v>0</v>
          </cell>
          <cell r="BS234">
            <v>0</v>
          </cell>
          <cell r="BT234"/>
          <cell r="BU234"/>
          <cell r="BV234"/>
          <cell r="BW234"/>
          <cell r="BX234"/>
          <cell r="BY234"/>
          <cell r="BZ234"/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13.666666666666668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16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45</v>
          </cell>
          <cell r="W235">
            <v>343.66666666666669</v>
          </cell>
          <cell r="X235">
            <v>388.66666666666669</v>
          </cell>
          <cell r="Y235">
            <v>85</v>
          </cell>
          <cell r="Z235">
            <v>18</v>
          </cell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103</v>
          </cell>
          <cell r="AL235">
            <v>859.33333333333337</v>
          </cell>
          <cell r="AM235">
            <v>962.33333333333337</v>
          </cell>
          <cell r="AN235">
            <v>1</v>
          </cell>
          <cell r="AO235">
            <v>0</v>
          </cell>
          <cell r="AP235"/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1</v>
          </cell>
          <cell r="BA235">
            <v>10</v>
          </cell>
          <cell r="BB235">
            <v>11</v>
          </cell>
          <cell r="BC235">
            <v>0</v>
          </cell>
          <cell r="BD235">
            <v>0</v>
          </cell>
          <cell r="BE235"/>
          <cell r="BF235"/>
          <cell r="BG235"/>
          <cell r="BH235"/>
          <cell r="BI235"/>
          <cell r="BJ235"/>
          <cell r="BK235"/>
          <cell r="BL235"/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20</v>
          </cell>
          <cell r="BS235">
            <v>14</v>
          </cell>
          <cell r="BT235"/>
          <cell r="BU235"/>
          <cell r="BV235"/>
          <cell r="BW235"/>
          <cell r="BX235"/>
          <cell r="BY235"/>
          <cell r="BZ235"/>
          <cell r="CA235"/>
          <cell r="CB235"/>
          <cell r="CC235"/>
          <cell r="CD235">
            <v>34</v>
          </cell>
          <cell r="CE235">
            <v>43.333333333333336</v>
          </cell>
          <cell r="CF235">
            <v>77.333333333333343</v>
          </cell>
          <cell r="CG235">
            <v>135</v>
          </cell>
          <cell r="CH235">
            <v>48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1256.3333333333333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4</v>
          </cell>
          <cell r="W236">
            <v>19.666666666666668</v>
          </cell>
          <cell r="X236">
            <v>23.666666666666668</v>
          </cell>
          <cell r="Y236">
            <v>13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13</v>
          </cell>
          <cell r="AL236">
            <v>69</v>
          </cell>
          <cell r="AM236">
            <v>82</v>
          </cell>
          <cell r="AN236">
            <v>0</v>
          </cell>
          <cell r="AO236">
            <v>0</v>
          </cell>
          <cell r="AP236"/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2</v>
          </cell>
          <cell r="BB236">
            <v>2</v>
          </cell>
          <cell r="BC236">
            <v>0</v>
          </cell>
          <cell r="BD236">
            <v>0</v>
          </cell>
          <cell r="BE236"/>
          <cell r="BF236"/>
          <cell r="BG236"/>
          <cell r="BH236"/>
          <cell r="BI236"/>
          <cell r="BJ236"/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/>
          <cell r="BU236"/>
          <cell r="BV236"/>
          <cell r="BW236"/>
          <cell r="BX236"/>
          <cell r="BY236"/>
          <cell r="BZ236"/>
          <cell r="CA236"/>
          <cell r="CB236"/>
          <cell r="CC236"/>
          <cell r="CD236">
            <v>0</v>
          </cell>
          <cell r="CE236">
            <v>0.33333333333333331</v>
          </cell>
          <cell r="CF236">
            <v>0.33333333333333331</v>
          </cell>
          <cell r="CG236">
            <v>17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91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5</v>
          </cell>
          <cell r="W237">
            <v>73.666666666666671</v>
          </cell>
          <cell r="X237">
            <v>78.666666666666671</v>
          </cell>
          <cell r="Y237">
            <v>6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6</v>
          </cell>
          <cell r="AL237">
            <v>37</v>
          </cell>
          <cell r="AM237">
            <v>43</v>
          </cell>
          <cell r="AN237">
            <v>0</v>
          </cell>
          <cell r="AO237">
            <v>0</v>
          </cell>
          <cell r="AP237"/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4</v>
          </cell>
          <cell r="BB237">
            <v>4</v>
          </cell>
          <cell r="BC237">
            <v>0</v>
          </cell>
          <cell r="BD237">
            <v>0</v>
          </cell>
          <cell r="BE237"/>
          <cell r="BF237"/>
          <cell r="BG237"/>
          <cell r="BH237"/>
          <cell r="BI237"/>
          <cell r="BJ237"/>
          <cell r="BK237"/>
          <cell r="BL237"/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/>
          <cell r="BU237"/>
          <cell r="BV237"/>
          <cell r="BW237"/>
          <cell r="BX237"/>
          <cell r="BY237"/>
          <cell r="BZ237"/>
          <cell r="CA237"/>
          <cell r="CB237"/>
          <cell r="CC237"/>
          <cell r="CD237">
            <v>0</v>
          </cell>
          <cell r="CE237">
            <v>0</v>
          </cell>
          <cell r="CF237">
            <v>0</v>
          </cell>
          <cell r="CG237">
            <v>11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114.66666666666667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0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28</v>
          </cell>
          <cell r="W238">
            <v>86.333333333333329</v>
          </cell>
          <cell r="X238">
            <v>114.33333333333333</v>
          </cell>
          <cell r="Y238">
            <v>22</v>
          </cell>
          <cell r="Z238">
            <v>17</v>
          </cell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39</v>
          </cell>
          <cell r="AL238">
            <v>48.666666666666664</v>
          </cell>
          <cell r="AM238">
            <v>87.666666666666657</v>
          </cell>
          <cell r="AN238">
            <v>1</v>
          </cell>
          <cell r="AO238">
            <v>0</v>
          </cell>
          <cell r="AP238"/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1</v>
          </cell>
          <cell r="BA238">
            <v>3.6666666666666665</v>
          </cell>
          <cell r="BB238">
            <v>4.6666666666666661</v>
          </cell>
          <cell r="BC238">
            <v>0</v>
          </cell>
          <cell r="BD238">
            <v>0</v>
          </cell>
          <cell r="BE238"/>
          <cell r="BF238"/>
          <cell r="BG238"/>
          <cell r="BH238"/>
          <cell r="BI238"/>
          <cell r="BJ238"/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/>
          <cell r="BU238"/>
          <cell r="BV238"/>
          <cell r="BW238"/>
          <cell r="BX238"/>
          <cell r="BY238"/>
          <cell r="BZ238"/>
          <cell r="CA238"/>
          <cell r="CB238"/>
          <cell r="CC238"/>
          <cell r="CD238">
            <v>0</v>
          </cell>
          <cell r="CE238">
            <v>6.666666666666667</v>
          </cell>
          <cell r="CF238">
            <v>6.666666666666667</v>
          </cell>
          <cell r="CG238">
            <v>51</v>
          </cell>
          <cell r="CH238">
            <v>17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145.33333333333331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1</v>
          </cell>
          <cell r="W239">
            <v>11.333333333333334</v>
          </cell>
          <cell r="X239">
            <v>12.333333333333334</v>
          </cell>
          <cell r="Y239">
            <v>0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23.666666666666668</v>
          </cell>
          <cell r="AM239">
            <v>23.666666666666668</v>
          </cell>
          <cell r="AN239">
            <v>0</v>
          </cell>
          <cell r="AO239">
            <v>0</v>
          </cell>
          <cell r="AP239"/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/>
          <cell r="BF239"/>
          <cell r="BG239"/>
          <cell r="BH239"/>
          <cell r="BI239"/>
          <cell r="BJ239"/>
          <cell r="BK239"/>
          <cell r="BL239"/>
          <cell r="BM239"/>
          <cell r="BN239"/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/>
          <cell r="BU239"/>
          <cell r="BV239"/>
          <cell r="BW239"/>
          <cell r="BX239"/>
          <cell r="BY239"/>
          <cell r="BZ239"/>
          <cell r="CA239"/>
          <cell r="CB239"/>
          <cell r="CC239"/>
          <cell r="CD239">
            <v>0</v>
          </cell>
          <cell r="CE239">
            <v>0.33333333333333331</v>
          </cell>
          <cell r="CF239">
            <v>0.33333333333333331</v>
          </cell>
          <cell r="CG239">
            <v>1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35.333333333333336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0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17</v>
          </cell>
          <cell r="W240">
            <v>131.33333333333334</v>
          </cell>
          <cell r="X240">
            <v>148.33333333333334</v>
          </cell>
          <cell r="Y240">
            <v>18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18</v>
          </cell>
          <cell r="AL240">
            <v>81.333333333333329</v>
          </cell>
          <cell r="AM240">
            <v>99.333333333333329</v>
          </cell>
          <cell r="AN240">
            <v>0</v>
          </cell>
          <cell r="AO240">
            <v>0</v>
          </cell>
          <cell r="AP240"/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2.3333333333333335</v>
          </cell>
          <cell r="BB240">
            <v>2.3333333333333335</v>
          </cell>
          <cell r="BC240">
            <v>0</v>
          </cell>
          <cell r="BD240">
            <v>0</v>
          </cell>
          <cell r="BE240"/>
          <cell r="BF240"/>
          <cell r="BG240"/>
          <cell r="BH240"/>
          <cell r="BI240"/>
          <cell r="BJ240"/>
          <cell r="BK240"/>
          <cell r="BL240"/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0</v>
          </cell>
          <cell r="BT240"/>
          <cell r="BU240"/>
          <cell r="BV240"/>
          <cell r="BW240"/>
          <cell r="BX240"/>
          <cell r="BY240"/>
          <cell r="BZ240"/>
          <cell r="CA240"/>
          <cell r="CB240"/>
          <cell r="CC240"/>
          <cell r="CD240">
            <v>3</v>
          </cell>
          <cell r="CE240">
            <v>15.666666666666666</v>
          </cell>
          <cell r="CF240">
            <v>18.666666666666664</v>
          </cell>
          <cell r="CG240">
            <v>38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230.66666666666669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8.3333333333333339</v>
          </cell>
          <cell r="X241">
            <v>8.3333333333333339</v>
          </cell>
          <cell r="Y241">
            <v>22</v>
          </cell>
          <cell r="Z241">
            <v>0</v>
          </cell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22</v>
          </cell>
          <cell r="AL241">
            <v>243.33333333333334</v>
          </cell>
          <cell r="AM241">
            <v>265.33333333333337</v>
          </cell>
          <cell r="AN241">
            <v>0</v>
          </cell>
          <cell r="AO241">
            <v>0</v>
          </cell>
          <cell r="AP241"/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0.33333333333333331</v>
          </cell>
          <cell r="BB241">
            <v>0.33333333333333331</v>
          </cell>
          <cell r="BC241">
            <v>0</v>
          </cell>
          <cell r="BD241">
            <v>0</v>
          </cell>
          <cell r="BE241"/>
          <cell r="BF241"/>
          <cell r="BG241"/>
          <cell r="BH241"/>
          <cell r="BI241"/>
          <cell r="BJ241"/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/>
          <cell r="BU241"/>
          <cell r="BV241"/>
          <cell r="BW241"/>
          <cell r="BX241"/>
          <cell r="BY241"/>
          <cell r="BZ241"/>
          <cell r="CA241"/>
          <cell r="CB241"/>
          <cell r="CC241"/>
          <cell r="CD241">
            <v>0</v>
          </cell>
          <cell r="CE241">
            <v>1.6666666666666667</v>
          </cell>
          <cell r="CF241">
            <v>1.6666666666666667</v>
          </cell>
          <cell r="CG241">
            <v>22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253.66666666666669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0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3</v>
          </cell>
          <cell r="W242">
            <v>49</v>
          </cell>
          <cell r="X242">
            <v>52</v>
          </cell>
          <cell r="Y242">
            <v>1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1</v>
          </cell>
          <cell r="AL242">
            <v>119.33333333333333</v>
          </cell>
          <cell r="AM242">
            <v>120.33333333333333</v>
          </cell>
          <cell r="AN242">
            <v>0</v>
          </cell>
          <cell r="AO242">
            <v>0</v>
          </cell>
          <cell r="AP242"/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0.66666666666666663</v>
          </cell>
          <cell r="BB242">
            <v>0.66666666666666663</v>
          </cell>
          <cell r="BC242">
            <v>0</v>
          </cell>
          <cell r="BD242">
            <v>0</v>
          </cell>
          <cell r="BE242"/>
          <cell r="BF242"/>
          <cell r="BG242"/>
          <cell r="BH242"/>
          <cell r="BI242"/>
          <cell r="BJ242"/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/>
          <cell r="BU242"/>
          <cell r="BV242"/>
          <cell r="BW242"/>
          <cell r="BX242"/>
          <cell r="BY242"/>
          <cell r="BZ242"/>
          <cell r="CA242"/>
          <cell r="CB242"/>
          <cell r="CC242"/>
          <cell r="CD242">
            <v>0</v>
          </cell>
          <cell r="CE242">
            <v>1.6666666666666667</v>
          </cell>
          <cell r="CF242">
            <v>1.6666666666666667</v>
          </cell>
          <cell r="CG242">
            <v>4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170.66666666666663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1</v>
          </cell>
          <cell r="W243">
            <v>72.333333333333329</v>
          </cell>
          <cell r="X243">
            <v>73.333333333333329</v>
          </cell>
          <cell r="Y243">
            <v>7</v>
          </cell>
          <cell r="Z243">
            <v>0</v>
          </cell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7</v>
          </cell>
          <cell r="AL243">
            <v>96.666666666666671</v>
          </cell>
          <cell r="AM243">
            <v>103.66666666666667</v>
          </cell>
          <cell r="AN243">
            <v>1</v>
          </cell>
          <cell r="AO243">
            <v>0</v>
          </cell>
          <cell r="AP243"/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1</v>
          </cell>
          <cell r="BA243">
            <v>6.333333333333333</v>
          </cell>
          <cell r="BB243">
            <v>7.333333333333333</v>
          </cell>
          <cell r="BC243">
            <v>0</v>
          </cell>
          <cell r="BD243">
            <v>0</v>
          </cell>
          <cell r="BE243"/>
          <cell r="BF243"/>
          <cell r="BG243"/>
          <cell r="BH243"/>
          <cell r="BI243"/>
          <cell r="BJ243"/>
          <cell r="BK243"/>
          <cell r="BL243"/>
          <cell r="BM243"/>
          <cell r="BN243"/>
          <cell r="BO243">
            <v>0</v>
          </cell>
          <cell r="BP243">
            <v>0.33333333333333331</v>
          </cell>
          <cell r="BQ243">
            <v>0.33333333333333331</v>
          </cell>
          <cell r="BR243">
            <v>0</v>
          </cell>
          <cell r="BS243">
            <v>0</v>
          </cell>
          <cell r="BT243"/>
          <cell r="BU243"/>
          <cell r="BV243"/>
          <cell r="BW243"/>
          <cell r="BX243"/>
          <cell r="BY243"/>
          <cell r="BZ243"/>
          <cell r="CA243"/>
          <cell r="CB243"/>
          <cell r="CC243"/>
          <cell r="CD243">
            <v>0</v>
          </cell>
          <cell r="CE243">
            <v>4.333333333333333</v>
          </cell>
          <cell r="CF243">
            <v>4.333333333333333</v>
          </cell>
          <cell r="CG243">
            <v>9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180.00000000000003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12</v>
          </cell>
          <cell r="W244">
            <v>64</v>
          </cell>
          <cell r="X244">
            <v>76</v>
          </cell>
          <cell r="Y244">
            <v>0</v>
          </cell>
          <cell r="Z244">
            <v>9</v>
          </cell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9</v>
          </cell>
          <cell r="AL244">
            <v>90</v>
          </cell>
          <cell r="AM244">
            <v>99</v>
          </cell>
          <cell r="AN244">
            <v>0</v>
          </cell>
          <cell r="AO244">
            <v>0</v>
          </cell>
          <cell r="AP244"/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0.66666666666666663</v>
          </cell>
          <cell r="BB244">
            <v>0.66666666666666663</v>
          </cell>
          <cell r="BC244">
            <v>0</v>
          </cell>
          <cell r="BD244">
            <v>0</v>
          </cell>
          <cell r="BE244"/>
          <cell r="BF244"/>
          <cell r="BG244"/>
          <cell r="BH244"/>
          <cell r="BI244"/>
          <cell r="BJ244"/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/>
          <cell r="BU244"/>
          <cell r="BV244"/>
          <cell r="BW244"/>
          <cell r="BX244"/>
          <cell r="BY244"/>
          <cell r="BZ244"/>
          <cell r="CA244"/>
          <cell r="CB244"/>
          <cell r="CC244"/>
          <cell r="CD244">
            <v>0</v>
          </cell>
          <cell r="CE244">
            <v>5.333333333333333</v>
          </cell>
          <cell r="CF244">
            <v>5.333333333333333</v>
          </cell>
          <cell r="CG244">
            <v>11</v>
          </cell>
          <cell r="CH244">
            <v>10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160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38</v>
          </cell>
          <cell r="X245">
            <v>38</v>
          </cell>
          <cell r="Y245">
            <v>17</v>
          </cell>
          <cell r="Z245">
            <v>11</v>
          </cell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28</v>
          </cell>
          <cell r="AL245">
            <v>31.333333333333332</v>
          </cell>
          <cell r="AM245">
            <v>59.333333333333329</v>
          </cell>
          <cell r="AN245">
            <v>0</v>
          </cell>
          <cell r="AO245">
            <v>0</v>
          </cell>
          <cell r="AP245"/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1</v>
          </cell>
          <cell r="BB245">
            <v>1</v>
          </cell>
          <cell r="BC245">
            <v>0</v>
          </cell>
          <cell r="BD245">
            <v>0</v>
          </cell>
          <cell r="BE245"/>
          <cell r="BF245"/>
          <cell r="BG245"/>
          <cell r="BH245"/>
          <cell r="BI245"/>
          <cell r="BJ245"/>
          <cell r="BK245"/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/>
          <cell r="BU245"/>
          <cell r="BV245"/>
          <cell r="BW245"/>
          <cell r="BX245"/>
          <cell r="BY245"/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17</v>
          </cell>
          <cell r="CH245">
            <v>11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70.333333333333329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4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17</v>
          </cell>
          <cell r="W246">
            <v>97.333333333333329</v>
          </cell>
          <cell r="X246">
            <v>114.33333333333333</v>
          </cell>
          <cell r="Y246">
            <v>32</v>
          </cell>
          <cell r="Z246">
            <v>9</v>
          </cell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41</v>
          </cell>
          <cell r="AL246">
            <v>266</v>
          </cell>
          <cell r="AM246">
            <v>307</v>
          </cell>
          <cell r="AN246">
            <v>1</v>
          </cell>
          <cell r="AO246">
            <v>0</v>
          </cell>
          <cell r="AP246"/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1</v>
          </cell>
          <cell r="BA246">
            <v>2</v>
          </cell>
          <cell r="BB246">
            <v>3</v>
          </cell>
          <cell r="BC246">
            <v>1</v>
          </cell>
          <cell r="BD246">
            <v>0</v>
          </cell>
          <cell r="BE246"/>
          <cell r="BF246"/>
          <cell r="BG246"/>
          <cell r="BH246"/>
          <cell r="BI246"/>
          <cell r="BJ246"/>
          <cell r="BK246"/>
          <cell r="BL246"/>
          <cell r="BM246"/>
          <cell r="BN246"/>
          <cell r="BO246">
            <v>1</v>
          </cell>
          <cell r="BP246">
            <v>0</v>
          </cell>
          <cell r="BQ246">
            <v>1</v>
          </cell>
          <cell r="BR246">
            <v>1</v>
          </cell>
          <cell r="BS246">
            <v>0</v>
          </cell>
          <cell r="BT246"/>
          <cell r="BU246"/>
          <cell r="BV246"/>
          <cell r="BW246"/>
          <cell r="BX246"/>
          <cell r="BY246"/>
          <cell r="BZ246"/>
          <cell r="CA246"/>
          <cell r="CB246"/>
          <cell r="CC246"/>
          <cell r="CD246">
            <v>1</v>
          </cell>
          <cell r="CE246">
            <v>5.666666666666667</v>
          </cell>
          <cell r="CF246">
            <v>6.666666666666667</v>
          </cell>
          <cell r="CG246">
            <v>48</v>
          </cell>
          <cell r="CH246">
            <v>13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371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0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14.666666666666666</v>
          </cell>
          <cell r="X247">
            <v>14.666666666666666</v>
          </cell>
          <cell r="Y247">
            <v>5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5</v>
          </cell>
          <cell r="AL247">
            <v>29.333333333333332</v>
          </cell>
          <cell r="AM247">
            <v>34.333333333333329</v>
          </cell>
          <cell r="AN247">
            <v>0</v>
          </cell>
          <cell r="AO247">
            <v>0</v>
          </cell>
          <cell r="AP247"/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0.33333333333333331</v>
          </cell>
          <cell r="BB247">
            <v>0.33333333333333331</v>
          </cell>
          <cell r="BC247">
            <v>0</v>
          </cell>
          <cell r="BD247">
            <v>0</v>
          </cell>
          <cell r="BE247"/>
          <cell r="BF247"/>
          <cell r="BG247"/>
          <cell r="BH247"/>
          <cell r="BI247"/>
          <cell r="BJ247"/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/>
          <cell r="BU247"/>
          <cell r="BV247"/>
          <cell r="BW247"/>
          <cell r="BX247"/>
          <cell r="BY247"/>
          <cell r="BZ247"/>
          <cell r="CA247"/>
          <cell r="CB247"/>
          <cell r="CC247"/>
          <cell r="CD247">
            <v>0</v>
          </cell>
          <cell r="CE247">
            <v>0.33333333333333331</v>
          </cell>
          <cell r="CF247">
            <v>0.33333333333333331</v>
          </cell>
          <cell r="CG247">
            <v>5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44.666666666666671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9.6666666666666661</v>
          </cell>
          <cell r="X248">
            <v>9.6666666666666661</v>
          </cell>
          <cell r="Y248">
            <v>9</v>
          </cell>
          <cell r="Z248">
            <v>2</v>
          </cell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11</v>
          </cell>
          <cell r="AL248">
            <v>48</v>
          </cell>
          <cell r="AM248">
            <v>59</v>
          </cell>
          <cell r="AN248">
            <v>0</v>
          </cell>
          <cell r="AO248">
            <v>0</v>
          </cell>
          <cell r="AP248"/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0.33333333333333331</v>
          </cell>
          <cell r="BB248">
            <v>0.33333333333333331</v>
          </cell>
          <cell r="BC248">
            <v>0</v>
          </cell>
          <cell r="BD248">
            <v>0</v>
          </cell>
          <cell r="BE248"/>
          <cell r="BF248"/>
          <cell r="BG248"/>
          <cell r="BH248"/>
          <cell r="BI248"/>
          <cell r="BJ248"/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/>
          <cell r="BU248"/>
          <cell r="BV248"/>
          <cell r="BW248"/>
          <cell r="BX248"/>
          <cell r="BY248"/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9</v>
          </cell>
          <cell r="CH248">
            <v>2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58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8</v>
          </cell>
          <cell r="W249">
            <v>39.333333333333336</v>
          </cell>
          <cell r="X249">
            <v>47.333333333333336</v>
          </cell>
          <cell r="Y249">
            <v>15</v>
          </cell>
          <cell r="Z249">
            <v>0</v>
          </cell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15</v>
          </cell>
          <cell r="AL249">
            <v>51.333333333333336</v>
          </cell>
          <cell r="AM249">
            <v>66.333333333333343</v>
          </cell>
          <cell r="AN249">
            <v>0</v>
          </cell>
          <cell r="AO249">
            <v>1</v>
          </cell>
          <cell r="AP249"/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1</v>
          </cell>
          <cell r="BA249">
            <v>2</v>
          </cell>
          <cell r="BB249">
            <v>3</v>
          </cell>
          <cell r="BC249">
            <v>0</v>
          </cell>
          <cell r="BD249">
            <v>0</v>
          </cell>
          <cell r="BE249"/>
          <cell r="BF249"/>
          <cell r="BG249"/>
          <cell r="BH249"/>
          <cell r="BI249"/>
          <cell r="BJ249"/>
          <cell r="BK249"/>
          <cell r="BL249"/>
          <cell r="BM249"/>
          <cell r="BN249"/>
          <cell r="BO249">
            <v>0</v>
          </cell>
          <cell r="BP249">
            <v>0.33333333333333331</v>
          </cell>
          <cell r="BQ249">
            <v>0.33333333333333331</v>
          </cell>
          <cell r="BR249">
            <v>0</v>
          </cell>
          <cell r="BS249">
            <v>0</v>
          </cell>
          <cell r="BT249"/>
          <cell r="BU249"/>
          <cell r="BV249"/>
          <cell r="BW249"/>
          <cell r="BX249"/>
          <cell r="BY249"/>
          <cell r="BZ249"/>
          <cell r="CA249"/>
          <cell r="CB249"/>
          <cell r="CC249"/>
          <cell r="CD249">
            <v>0</v>
          </cell>
          <cell r="CE249">
            <v>1.6666666666666667</v>
          </cell>
          <cell r="CF249">
            <v>1.6666666666666667</v>
          </cell>
          <cell r="CG249">
            <v>23</v>
          </cell>
          <cell r="CH249">
            <v>1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94.666666666666671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18.333333333333332</v>
          </cell>
          <cell r="X250">
            <v>18.333333333333332</v>
          </cell>
          <cell r="Y250">
            <v>0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73.666666666666671</v>
          </cell>
          <cell r="AM250">
            <v>73.666666666666671</v>
          </cell>
          <cell r="AN250">
            <v>0</v>
          </cell>
          <cell r="AO250">
            <v>0</v>
          </cell>
          <cell r="AP250"/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0.66666666666666663</v>
          </cell>
          <cell r="BB250">
            <v>0.66666666666666663</v>
          </cell>
          <cell r="BC250">
            <v>0</v>
          </cell>
          <cell r="BD250">
            <v>0</v>
          </cell>
          <cell r="BE250"/>
          <cell r="BF250"/>
          <cell r="BG250"/>
          <cell r="BH250"/>
          <cell r="BI250"/>
          <cell r="BJ250"/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/>
          <cell r="BU250"/>
          <cell r="BV250"/>
          <cell r="BW250"/>
          <cell r="BX250"/>
          <cell r="BY250"/>
          <cell r="BZ250"/>
          <cell r="CA250"/>
          <cell r="CB250"/>
          <cell r="CC250"/>
          <cell r="CD250">
            <v>4</v>
          </cell>
          <cell r="CE250">
            <v>0.66666666666666663</v>
          </cell>
          <cell r="CF250">
            <v>4.666666666666667</v>
          </cell>
          <cell r="CG250">
            <v>4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93.333333333333343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7</v>
          </cell>
          <cell r="W251">
            <v>50.333333333333336</v>
          </cell>
          <cell r="X251">
            <v>57.333333333333336</v>
          </cell>
          <cell r="Y251">
            <v>7</v>
          </cell>
          <cell r="Z251">
            <v>2</v>
          </cell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9</v>
          </cell>
          <cell r="AL251">
            <v>53.333333333333336</v>
          </cell>
          <cell r="AM251">
            <v>62.333333333333336</v>
          </cell>
          <cell r="AN251">
            <v>0</v>
          </cell>
          <cell r="AO251">
            <v>0</v>
          </cell>
          <cell r="AP251"/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3.6666666666666665</v>
          </cell>
          <cell r="BB251">
            <v>3.6666666666666665</v>
          </cell>
          <cell r="BC251">
            <v>0</v>
          </cell>
          <cell r="BD251">
            <v>0</v>
          </cell>
          <cell r="BE251"/>
          <cell r="BF251"/>
          <cell r="BG251"/>
          <cell r="BH251"/>
          <cell r="BI251"/>
          <cell r="BJ251"/>
          <cell r="BK251"/>
          <cell r="BL251"/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/>
          <cell r="BU251"/>
          <cell r="BV251"/>
          <cell r="BW251"/>
          <cell r="BX251"/>
          <cell r="BY251"/>
          <cell r="BZ251"/>
          <cell r="CA251"/>
          <cell r="CB251"/>
          <cell r="CC251"/>
          <cell r="CD251">
            <v>7</v>
          </cell>
          <cell r="CE251">
            <v>2.3333333333333335</v>
          </cell>
          <cell r="CF251">
            <v>9.3333333333333339</v>
          </cell>
          <cell r="CG251">
            <v>16</v>
          </cell>
          <cell r="CH251">
            <v>7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109.66666666666667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6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7</v>
          </cell>
          <cell r="W252">
            <v>97.333333333333329</v>
          </cell>
          <cell r="X252">
            <v>104.33333333333333</v>
          </cell>
          <cell r="Y252">
            <v>7</v>
          </cell>
          <cell r="Z252">
            <v>3</v>
          </cell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10</v>
          </cell>
          <cell r="AL252">
            <v>140.66666666666666</v>
          </cell>
          <cell r="AM252">
            <v>150.66666666666666</v>
          </cell>
          <cell r="AN252">
            <v>0</v>
          </cell>
          <cell r="AO252">
            <v>1</v>
          </cell>
          <cell r="AP252"/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1</v>
          </cell>
          <cell r="BA252">
            <v>2.3333333333333335</v>
          </cell>
          <cell r="BB252">
            <v>3.3333333333333335</v>
          </cell>
          <cell r="BC252">
            <v>0</v>
          </cell>
          <cell r="BD252">
            <v>0</v>
          </cell>
          <cell r="BE252"/>
          <cell r="BF252"/>
          <cell r="BG252"/>
          <cell r="BH252"/>
          <cell r="BI252"/>
          <cell r="BJ252"/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/>
          <cell r="BU252"/>
          <cell r="BV252"/>
          <cell r="BW252"/>
          <cell r="BX252"/>
          <cell r="BY252"/>
          <cell r="BZ252"/>
          <cell r="CA252"/>
          <cell r="CB252"/>
          <cell r="CC252"/>
          <cell r="CD252">
            <v>13</v>
          </cell>
          <cell r="CE252">
            <v>3</v>
          </cell>
          <cell r="CF252">
            <v>16</v>
          </cell>
          <cell r="CG252">
            <v>21</v>
          </cell>
          <cell r="CH252">
            <v>10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243.33333333333334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6</v>
          </cell>
          <cell r="X253">
            <v>6</v>
          </cell>
          <cell r="Y253">
            <v>0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5</v>
          </cell>
          <cell r="AM253">
            <v>5</v>
          </cell>
          <cell r="AN253">
            <v>0</v>
          </cell>
          <cell r="AO253">
            <v>0</v>
          </cell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0.33333333333333331</v>
          </cell>
          <cell r="BB253">
            <v>0.33333333333333331</v>
          </cell>
          <cell r="BC253">
            <v>0</v>
          </cell>
          <cell r="BD253">
            <v>0</v>
          </cell>
          <cell r="BE253"/>
          <cell r="BF253"/>
          <cell r="BG253"/>
          <cell r="BH253"/>
          <cell r="BI253"/>
          <cell r="BJ253"/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/>
          <cell r="BU253"/>
          <cell r="BV253"/>
          <cell r="BW253"/>
          <cell r="BX253"/>
          <cell r="BY253"/>
          <cell r="BZ253"/>
          <cell r="CA253"/>
          <cell r="CB253"/>
          <cell r="CC253"/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11.333333333333334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5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14</v>
          </cell>
          <cell r="W254">
            <v>33.666666666666664</v>
          </cell>
          <cell r="X254">
            <v>47.666666666666664</v>
          </cell>
          <cell r="Y254">
            <v>18</v>
          </cell>
          <cell r="Z254">
            <v>2</v>
          </cell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20</v>
          </cell>
          <cell r="AL254">
            <v>18.333333333333332</v>
          </cell>
          <cell r="AM254">
            <v>38.333333333333329</v>
          </cell>
          <cell r="AN254">
            <v>0</v>
          </cell>
          <cell r="AO254">
            <v>0</v>
          </cell>
          <cell r="AP254"/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2.3333333333333335</v>
          </cell>
          <cell r="BB254">
            <v>2.3333333333333335</v>
          </cell>
          <cell r="BC254">
            <v>0</v>
          </cell>
          <cell r="BD254">
            <v>0</v>
          </cell>
          <cell r="BE254"/>
          <cell r="BF254"/>
          <cell r="BG254"/>
          <cell r="BH254"/>
          <cell r="BI254"/>
          <cell r="BJ254"/>
          <cell r="BK254"/>
          <cell r="BL254"/>
          <cell r="BM254"/>
          <cell r="BN254"/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/>
          <cell r="BU254"/>
          <cell r="BV254"/>
          <cell r="BW254"/>
          <cell r="BX254"/>
          <cell r="BY254"/>
          <cell r="BZ254"/>
          <cell r="CA254"/>
          <cell r="CB254"/>
          <cell r="CC254"/>
          <cell r="CD254">
            <v>0</v>
          </cell>
          <cell r="CE254">
            <v>0</v>
          </cell>
          <cell r="CF254">
            <v>0</v>
          </cell>
          <cell r="CG254">
            <v>27</v>
          </cell>
          <cell r="CH254">
            <v>7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54.333333333333336</v>
          </cell>
        </row>
        <row r="255">
          <cell r="H255">
            <v>255</v>
          </cell>
          <cell r="I255" t="str">
            <v>SAN JUAN DEL MORONA</v>
          </cell>
          <cell r="J255">
            <v>3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3</v>
          </cell>
          <cell r="W255">
            <v>46</v>
          </cell>
          <cell r="X255">
            <v>49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21</v>
          </cell>
          <cell r="AM255">
            <v>21</v>
          </cell>
          <cell r="AN255">
            <v>0</v>
          </cell>
          <cell r="AO255">
            <v>0</v>
          </cell>
          <cell r="AP255"/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1.3333333333333333</v>
          </cell>
          <cell r="BB255">
            <v>1.3333333333333333</v>
          </cell>
          <cell r="BC255">
            <v>0</v>
          </cell>
          <cell r="BD255">
            <v>0</v>
          </cell>
          <cell r="BE255"/>
          <cell r="BF255"/>
          <cell r="BG255"/>
          <cell r="BH255"/>
          <cell r="BI255"/>
          <cell r="BJ255"/>
          <cell r="BK255"/>
          <cell r="BL255"/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29</v>
          </cell>
          <cell r="BS255">
            <v>4</v>
          </cell>
          <cell r="BT255"/>
          <cell r="BU255"/>
          <cell r="BV255"/>
          <cell r="BW255"/>
          <cell r="BX255"/>
          <cell r="BY255"/>
          <cell r="BZ255"/>
          <cell r="CA255"/>
          <cell r="CB255"/>
          <cell r="CC255"/>
          <cell r="CD255">
            <v>33</v>
          </cell>
          <cell r="CE255">
            <v>0.33333333333333331</v>
          </cell>
          <cell r="CF255">
            <v>33.333333333333336</v>
          </cell>
          <cell r="CG255">
            <v>32</v>
          </cell>
          <cell r="CH255">
            <v>4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68.666666666666657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0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1</v>
          </cell>
          <cell r="W256">
            <v>14.666666666666666</v>
          </cell>
          <cell r="X256">
            <v>15.666666666666666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53</v>
          </cell>
          <cell r="AM256">
            <v>53</v>
          </cell>
          <cell r="AN256">
            <v>0</v>
          </cell>
          <cell r="AO256">
            <v>0</v>
          </cell>
          <cell r="AP256"/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1.6666666666666667</v>
          </cell>
          <cell r="BB256">
            <v>1.6666666666666667</v>
          </cell>
          <cell r="BC256">
            <v>0</v>
          </cell>
          <cell r="BD256">
            <v>0</v>
          </cell>
          <cell r="BE256"/>
          <cell r="BF256"/>
          <cell r="BG256"/>
          <cell r="BH256"/>
          <cell r="BI256"/>
          <cell r="BJ256"/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/>
          <cell r="BU256"/>
          <cell r="BV256"/>
          <cell r="BW256"/>
          <cell r="BX256"/>
          <cell r="BY256"/>
          <cell r="BZ256"/>
          <cell r="CA256"/>
          <cell r="CB256"/>
          <cell r="CC256"/>
          <cell r="CD256">
            <v>3</v>
          </cell>
          <cell r="CE256">
            <v>0</v>
          </cell>
          <cell r="CF256">
            <v>3</v>
          </cell>
          <cell r="CG256">
            <v>4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69.333333333333343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2</v>
          </cell>
          <cell r="W257">
            <v>24</v>
          </cell>
          <cell r="X257">
            <v>26</v>
          </cell>
          <cell r="Y257">
            <v>0</v>
          </cell>
          <cell r="Z257">
            <v>6</v>
          </cell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6</v>
          </cell>
          <cell r="AL257">
            <v>23.333333333333332</v>
          </cell>
          <cell r="AM257">
            <v>29.333333333333332</v>
          </cell>
          <cell r="AN257">
            <v>0</v>
          </cell>
          <cell r="AO257">
            <v>0</v>
          </cell>
          <cell r="AP257"/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0.33333333333333331</v>
          </cell>
          <cell r="BB257">
            <v>0.33333333333333331</v>
          </cell>
          <cell r="BC257">
            <v>0</v>
          </cell>
          <cell r="BD257">
            <v>0</v>
          </cell>
          <cell r="BE257"/>
          <cell r="BF257"/>
          <cell r="BG257"/>
          <cell r="BH257"/>
          <cell r="BI257"/>
          <cell r="BJ257"/>
          <cell r="BK257"/>
          <cell r="BL257"/>
          <cell r="BM257"/>
          <cell r="BN257"/>
          <cell r="BO257">
            <v>0</v>
          </cell>
          <cell r="BP257">
            <v>0.33333333333333331</v>
          </cell>
          <cell r="BQ257">
            <v>0.33333333333333331</v>
          </cell>
          <cell r="BR257">
            <v>0</v>
          </cell>
          <cell r="BS257">
            <v>0</v>
          </cell>
          <cell r="BT257"/>
          <cell r="BU257"/>
          <cell r="BV257"/>
          <cell r="BW257"/>
          <cell r="BX257"/>
          <cell r="BY257"/>
          <cell r="BZ257"/>
          <cell r="CA257"/>
          <cell r="CB257"/>
          <cell r="CC257"/>
          <cell r="CD257">
            <v>0</v>
          </cell>
          <cell r="CE257">
            <v>0.33333333333333331</v>
          </cell>
          <cell r="CF257">
            <v>0.33333333333333331</v>
          </cell>
          <cell r="CG257">
            <v>0</v>
          </cell>
          <cell r="CH257">
            <v>8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48.333333333333336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3</v>
          </cell>
          <cell r="W258">
            <v>100</v>
          </cell>
          <cell r="X258">
            <v>103</v>
          </cell>
          <cell r="Y258">
            <v>78</v>
          </cell>
          <cell r="Z258">
            <v>21</v>
          </cell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99</v>
          </cell>
          <cell r="AL258">
            <v>190.66666666666666</v>
          </cell>
          <cell r="AM258">
            <v>289.66666666666663</v>
          </cell>
          <cell r="AN258">
            <v>0</v>
          </cell>
          <cell r="AO258">
            <v>0</v>
          </cell>
          <cell r="AP258"/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2</v>
          </cell>
          <cell r="BB258">
            <v>2</v>
          </cell>
          <cell r="BC258">
            <v>0</v>
          </cell>
          <cell r="BD258">
            <v>0</v>
          </cell>
          <cell r="BE258"/>
          <cell r="BF258"/>
          <cell r="BG258"/>
          <cell r="BH258"/>
          <cell r="BI258"/>
          <cell r="BJ258"/>
          <cell r="BK258"/>
          <cell r="BL258"/>
          <cell r="BM258"/>
          <cell r="BN258"/>
          <cell r="BO258">
            <v>0</v>
          </cell>
          <cell r="BP258">
            <v>0.33333333333333331</v>
          </cell>
          <cell r="BQ258">
            <v>0.33333333333333331</v>
          </cell>
          <cell r="BR258">
            <v>0</v>
          </cell>
          <cell r="BS258">
            <v>0</v>
          </cell>
          <cell r="BT258"/>
          <cell r="BU258"/>
          <cell r="BV258"/>
          <cell r="BW258"/>
          <cell r="BX258"/>
          <cell r="BY258"/>
          <cell r="BZ258"/>
          <cell r="CA258"/>
          <cell r="CB258"/>
          <cell r="CC258"/>
          <cell r="CD258">
            <v>0</v>
          </cell>
          <cell r="CE258">
            <v>16.333333333333332</v>
          </cell>
          <cell r="CF258">
            <v>16.333333333333332</v>
          </cell>
          <cell r="CG258">
            <v>81</v>
          </cell>
          <cell r="CH258">
            <v>21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309.33333333333326</v>
          </cell>
        </row>
        <row r="259">
          <cell r="H259">
            <v>259</v>
          </cell>
          <cell r="I259" t="str">
            <v>ANDOAS VIEJO</v>
          </cell>
          <cell r="J259">
            <v>4</v>
          </cell>
          <cell r="K259">
            <v>0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4</v>
          </cell>
          <cell r="W259">
            <v>53.333333333333336</v>
          </cell>
          <cell r="X259">
            <v>57.333333333333336</v>
          </cell>
          <cell r="Y259">
            <v>49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49</v>
          </cell>
          <cell r="AL259">
            <v>194.66666666666666</v>
          </cell>
          <cell r="AM259">
            <v>243.66666666666666</v>
          </cell>
          <cell r="AN259">
            <v>0</v>
          </cell>
          <cell r="AO259">
            <v>0</v>
          </cell>
          <cell r="AP259"/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0.33333333333333331</v>
          </cell>
          <cell r="BC259">
            <v>0</v>
          </cell>
          <cell r="BD259">
            <v>0</v>
          </cell>
          <cell r="BE259"/>
          <cell r="BF259"/>
          <cell r="BG259"/>
          <cell r="BH259"/>
          <cell r="BI259"/>
          <cell r="BJ259"/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/>
          <cell r="BU259"/>
          <cell r="BV259"/>
          <cell r="BW259"/>
          <cell r="BX259"/>
          <cell r="BY259"/>
          <cell r="BZ259"/>
          <cell r="CA259"/>
          <cell r="CB259"/>
          <cell r="CC259"/>
          <cell r="CD259">
            <v>0</v>
          </cell>
          <cell r="CE259">
            <v>0.33333333333333331</v>
          </cell>
          <cell r="CF259">
            <v>0.33333333333333331</v>
          </cell>
          <cell r="CG259">
            <v>53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248.66666666666669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22</v>
          </cell>
          <cell r="W260">
            <v>200.66666666666666</v>
          </cell>
          <cell r="X260">
            <v>222.66666666666666</v>
          </cell>
          <cell r="Y260">
            <v>23</v>
          </cell>
          <cell r="Z260">
            <v>21</v>
          </cell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44</v>
          </cell>
          <cell r="AL260">
            <v>236.66666666666666</v>
          </cell>
          <cell r="AM260">
            <v>280.66666666666663</v>
          </cell>
          <cell r="AN260">
            <v>0</v>
          </cell>
          <cell r="AO260">
            <v>0</v>
          </cell>
          <cell r="AP260"/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1.6666666666666667</v>
          </cell>
          <cell r="BB260">
            <v>1.6666666666666667</v>
          </cell>
          <cell r="BC260">
            <v>0</v>
          </cell>
          <cell r="BD260">
            <v>0</v>
          </cell>
          <cell r="BE260"/>
          <cell r="BF260"/>
          <cell r="BG260"/>
          <cell r="BH260"/>
          <cell r="BI260"/>
          <cell r="BJ260"/>
          <cell r="BK260"/>
          <cell r="BL260"/>
          <cell r="BM260"/>
          <cell r="BN260"/>
          <cell r="BO260">
            <v>0</v>
          </cell>
          <cell r="BP260">
            <v>0.33333333333333331</v>
          </cell>
          <cell r="BQ260">
            <v>0.33333333333333331</v>
          </cell>
          <cell r="BR260">
            <v>0</v>
          </cell>
          <cell r="BS260">
            <v>0</v>
          </cell>
          <cell r="BT260"/>
          <cell r="BU260"/>
          <cell r="BV260"/>
          <cell r="BW260"/>
          <cell r="BX260"/>
          <cell r="BY260"/>
          <cell r="BZ260"/>
          <cell r="CA260"/>
          <cell r="CB260"/>
          <cell r="CC260"/>
          <cell r="CD260">
            <v>0</v>
          </cell>
          <cell r="CE260">
            <v>13.333333333333334</v>
          </cell>
          <cell r="CF260">
            <v>13.333333333333334</v>
          </cell>
          <cell r="CG260">
            <v>38</v>
          </cell>
          <cell r="CH260">
            <v>28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452.66666666666663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23</v>
          </cell>
          <cell r="W261">
            <v>121</v>
          </cell>
          <cell r="X261">
            <v>144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16</v>
          </cell>
          <cell r="AM261">
            <v>16</v>
          </cell>
          <cell r="AN261">
            <v>0</v>
          </cell>
          <cell r="AO261">
            <v>0</v>
          </cell>
          <cell r="AP261"/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1</v>
          </cell>
          <cell r="BB261">
            <v>1</v>
          </cell>
          <cell r="BC261">
            <v>0</v>
          </cell>
          <cell r="BD261">
            <v>0</v>
          </cell>
          <cell r="BE261"/>
          <cell r="BF261"/>
          <cell r="BG261"/>
          <cell r="BH261"/>
          <cell r="BI261"/>
          <cell r="BJ261"/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/>
          <cell r="BU261"/>
          <cell r="BV261"/>
          <cell r="BW261"/>
          <cell r="BX261"/>
          <cell r="BY261"/>
          <cell r="BZ261"/>
          <cell r="CA261"/>
          <cell r="CB261"/>
          <cell r="CC261"/>
          <cell r="CD261">
            <v>0</v>
          </cell>
          <cell r="CE261">
            <v>0</v>
          </cell>
          <cell r="CF261">
            <v>0</v>
          </cell>
          <cell r="CG261">
            <v>23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138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1</v>
          </cell>
          <cell r="W262">
            <v>40</v>
          </cell>
          <cell r="X262">
            <v>41</v>
          </cell>
          <cell r="Y262">
            <v>2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2</v>
          </cell>
          <cell r="AL262">
            <v>6</v>
          </cell>
          <cell r="AM262">
            <v>8</v>
          </cell>
          <cell r="AN262">
            <v>0</v>
          </cell>
          <cell r="AO262">
            <v>0</v>
          </cell>
          <cell r="AP262"/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0.33333333333333331</v>
          </cell>
          <cell r="BB262">
            <v>0.33333333333333331</v>
          </cell>
          <cell r="BC262">
            <v>0</v>
          </cell>
          <cell r="BD262">
            <v>0</v>
          </cell>
          <cell r="BE262"/>
          <cell r="BF262"/>
          <cell r="BG262"/>
          <cell r="BH262"/>
          <cell r="BI262"/>
          <cell r="BJ262"/>
          <cell r="BK262"/>
          <cell r="BL262"/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/>
          <cell r="BU262"/>
          <cell r="BV262"/>
          <cell r="BW262"/>
          <cell r="BX262"/>
          <cell r="BY262"/>
          <cell r="BZ262"/>
          <cell r="CA262"/>
          <cell r="CB262"/>
          <cell r="CC262"/>
          <cell r="CD262">
            <v>0</v>
          </cell>
          <cell r="CE262">
            <v>1.6666666666666667</v>
          </cell>
          <cell r="CF262">
            <v>1.6666666666666667</v>
          </cell>
          <cell r="CG262">
            <v>3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48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47.666666666666664</v>
          </cell>
          <cell r="X263">
            <v>47.666666666666664</v>
          </cell>
          <cell r="Y263">
            <v>0</v>
          </cell>
          <cell r="Z263">
            <v>0</v>
          </cell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207.33333333333334</v>
          </cell>
          <cell r="AM263">
            <v>207.33333333333334</v>
          </cell>
          <cell r="AN263">
            <v>0</v>
          </cell>
          <cell r="AO263">
            <v>0</v>
          </cell>
          <cell r="AP263"/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1.3333333333333333</v>
          </cell>
          <cell r="BB263">
            <v>1.3333333333333333</v>
          </cell>
          <cell r="BC263">
            <v>0</v>
          </cell>
          <cell r="BD263">
            <v>0</v>
          </cell>
          <cell r="BE263"/>
          <cell r="BF263"/>
          <cell r="BG263"/>
          <cell r="BH263"/>
          <cell r="BI263"/>
          <cell r="BJ263"/>
          <cell r="BK263"/>
          <cell r="BL263"/>
          <cell r="BM263"/>
          <cell r="BN263"/>
          <cell r="BO263">
            <v>0</v>
          </cell>
          <cell r="BP263">
            <v>1.6666666666666667</v>
          </cell>
          <cell r="BQ263">
            <v>1.6666666666666667</v>
          </cell>
          <cell r="BR263">
            <v>0</v>
          </cell>
          <cell r="BS263">
            <v>0</v>
          </cell>
          <cell r="BT263"/>
          <cell r="BU263"/>
          <cell r="BV263"/>
          <cell r="BW263"/>
          <cell r="BX263"/>
          <cell r="BY263"/>
          <cell r="BZ263"/>
          <cell r="CA263"/>
          <cell r="CB263"/>
          <cell r="CC263"/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258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0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1</v>
          </cell>
          <cell r="W264">
            <v>80.666666666666671</v>
          </cell>
          <cell r="X264">
            <v>81.666666666666671</v>
          </cell>
          <cell r="Y264">
            <v>0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54.333333333333336</v>
          </cell>
          <cell r="AM264">
            <v>54.333333333333336</v>
          </cell>
          <cell r="AN264">
            <v>0</v>
          </cell>
          <cell r="AO264">
            <v>0</v>
          </cell>
          <cell r="AP264"/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2</v>
          </cell>
          <cell r="BB264">
            <v>2</v>
          </cell>
          <cell r="BC264">
            <v>0</v>
          </cell>
          <cell r="BD264">
            <v>0</v>
          </cell>
          <cell r="BE264"/>
          <cell r="BF264"/>
          <cell r="BG264"/>
          <cell r="BH264"/>
          <cell r="BI264"/>
          <cell r="BJ264"/>
          <cell r="BK264"/>
          <cell r="BL264"/>
          <cell r="BM264"/>
          <cell r="BN264"/>
          <cell r="BO264">
            <v>0</v>
          </cell>
          <cell r="BP264">
            <v>0.66666666666666663</v>
          </cell>
          <cell r="BQ264">
            <v>0.66666666666666663</v>
          </cell>
          <cell r="BR264">
            <v>0</v>
          </cell>
          <cell r="BS264">
            <v>0</v>
          </cell>
          <cell r="BT264"/>
          <cell r="BU264"/>
          <cell r="BV264"/>
          <cell r="BW264"/>
          <cell r="BX264"/>
          <cell r="BY264"/>
          <cell r="BZ264"/>
          <cell r="CA264"/>
          <cell r="CB264"/>
          <cell r="CC264"/>
          <cell r="CD264">
            <v>0</v>
          </cell>
          <cell r="CE264">
            <v>7.666666666666667</v>
          </cell>
          <cell r="CF264">
            <v>7.666666666666667</v>
          </cell>
          <cell r="CG264">
            <v>1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145.33333333333331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3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29</v>
          </cell>
          <cell r="W265">
            <v>77</v>
          </cell>
          <cell r="X265">
            <v>106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60.666666666666664</v>
          </cell>
          <cell r="AM265">
            <v>60.666666666666664</v>
          </cell>
          <cell r="AN265">
            <v>0</v>
          </cell>
          <cell r="AO265">
            <v>1</v>
          </cell>
          <cell r="AP265"/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1</v>
          </cell>
          <cell r="BA265">
            <v>4</v>
          </cell>
          <cell r="BB265">
            <v>5</v>
          </cell>
          <cell r="BC265">
            <v>0</v>
          </cell>
          <cell r="BD265">
            <v>0</v>
          </cell>
          <cell r="BE265"/>
          <cell r="BF265"/>
          <cell r="BG265"/>
          <cell r="BH265"/>
          <cell r="BI265"/>
          <cell r="BJ265"/>
          <cell r="BK265"/>
          <cell r="BL265"/>
          <cell r="BM265"/>
          <cell r="BN265"/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/>
          <cell r="BU265"/>
          <cell r="BV265"/>
          <cell r="BW265"/>
          <cell r="BX265"/>
          <cell r="BY265"/>
          <cell r="BZ265"/>
          <cell r="CA265"/>
          <cell r="CB265"/>
          <cell r="CC265"/>
          <cell r="CD265">
            <v>0</v>
          </cell>
          <cell r="CE265">
            <v>2.6666666666666665</v>
          </cell>
          <cell r="CF265">
            <v>2.6666666666666665</v>
          </cell>
          <cell r="CG265">
            <v>26</v>
          </cell>
          <cell r="CH265">
            <v>4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144.33333333333331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0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3</v>
          </cell>
          <cell r="W266">
            <v>60</v>
          </cell>
          <cell r="X266">
            <v>63</v>
          </cell>
          <cell r="Y266">
            <v>15</v>
          </cell>
          <cell r="Z266">
            <v>0</v>
          </cell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15</v>
          </cell>
          <cell r="AL266">
            <v>60.333333333333336</v>
          </cell>
          <cell r="AM266">
            <v>75.333333333333343</v>
          </cell>
          <cell r="AN266">
            <v>0</v>
          </cell>
          <cell r="AO266">
            <v>0</v>
          </cell>
          <cell r="AP266"/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2.6666666666666665</v>
          </cell>
          <cell r="BB266">
            <v>2.6666666666666665</v>
          </cell>
          <cell r="BC266">
            <v>0</v>
          </cell>
          <cell r="BD266">
            <v>0</v>
          </cell>
          <cell r="BE266"/>
          <cell r="BF266"/>
          <cell r="BG266"/>
          <cell r="BH266"/>
          <cell r="BI266"/>
          <cell r="BJ266"/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/>
          <cell r="BU266"/>
          <cell r="BV266"/>
          <cell r="BW266"/>
          <cell r="BX266"/>
          <cell r="BY266"/>
          <cell r="BZ266"/>
          <cell r="CA266"/>
          <cell r="CB266"/>
          <cell r="CC266"/>
          <cell r="CD266">
            <v>0</v>
          </cell>
          <cell r="CE266">
            <v>0.33333333333333331</v>
          </cell>
          <cell r="CF266">
            <v>0.33333333333333331</v>
          </cell>
          <cell r="CG266">
            <v>18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123.33333333333334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11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43</v>
          </cell>
          <cell r="W267">
            <v>103.66666666666667</v>
          </cell>
          <cell r="X267">
            <v>146.66666666666669</v>
          </cell>
          <cell r="Y267">
            <v>10</v>
          </cell>
          <cell r="Z267">
            <v>4</v>
          </cell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14</v>
          </cell>
          <cell r="AL267">
            <v>12.666666666666666</v>
          </cell>
          <cell r="AM267">
            <v>26.666666666666664</v>
          </cell>
          <cell r="AN267">
            <v>1</v>
          </cell>
          <cell r="AO267">
            <v>0</v>
          </cell>
          <cell r="AP267"/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1</v>
          </cell>
          <cell r="BA267">
            <v>4</v>
          </cell>
          <cell r="BB267">
            <v>5</v>
          </cell>
          <cell r="BC267">
            <v>0</v>
          </cell>
          <cell r="BD267">
            <v>0</v>
          </cell>
          <cell r="BE267"/>
          <cell r="BF267"/>
          <cell r="BG267"/>
          <cell r="BH267"/>
          <cell r="BI267"/>
          <cell r="BJ267"/>
          <cell r="BK267"/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1</v>
          </cell>
          <cell r="BT267"/>
          <cell r="BU267"/>
          <cell r="BV267"/>
          <cell r="BW267"/>
          <cell r="BX267"/>
          <cell r="BY267"/>
          <cell r="BZ267"/>
          <cell r="CA267"/>
          <cell r="CB267"/>
          <cell r="CC267"/>
          <cell r="CD267">
            <v>8</v>
          </cell>
          <cell r="CE267">
            <v>2.3333333333333335</v>
          </cell>
          <cell r="CF267">
            <v>10.333333333333334</v>
          </cell>
          <cell r="CG267">
            <v>50</v>
          </cell>
          <cell r="CH267">
            <v>16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122.66666666666667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14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23</v>
          </cell>
          <cell r="W268">
            <v>167</v>
          </cell>
          <cell r="X268">
            <v>190</v>
          </cell>
          <cell r="Y268">
            <v>9</v>
          </cell>
          <cell r="Z268">
            <v>16</v>
          </cell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25</v>
          </cell>
          <cell r="AL268">
            <v>168.66666666666666</v>
          </cell>
          <cell r="AM268">
            <v>193.66666666666666</v>
          </cell>
          <cell r="AN268">
            <v>0</v>
          </cell>
          <cell r="AO268">
            <v>0</v>
          </cell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3</v>
          </cell>
          <cell r="BB268">
            <v>3</v>
          </cell>
          <cell r="BC268">
            <v>0</v>
          </cell>
          <cell r="BD268">
            <v>0</v>
          </cell>
          <cell r="BE268"/>
          <cell r="BF268"/>
          <cell r="BG268"/>
          <cell r="BH268"/>
          <cell r="BI268"/>
          <cell r="BJ268"/>
          <cell r="BK268"/>
          <cell r="BL268"/>
          <cell r="BM268"/>
          <cell r="BN268"/>
          <cell r="BO268">
            <v>0</v>
          </cell>
          <cell r="BP268">
            <v>0.33333333333333331</v>
          </cell>
          <cell r="BQ268">
            <v>0.33333333333333331</v>
          </cell>
          <cell r="BR268">
            <v>0</v>
          </cell>
          <cell r="BS268">
            <v>0</v>
          </cell>
          <cell r="BT268"/>
          <cell r="BU268"/>
          <cell r="BV268"/>
          <cell r="BW268"/>
          <cell r="BX268"/>
          <cell r="BY268"/>
          <cell r="BZ268"/>
          <cell r="CA268"/>
          <cell r="CB268"/>
          <cell r="CC268"/>
          <cell r="CD268">
            <v>0</v>
          </cell>
          <cell r="CE268">
            <v>1</v>
          </cell>
          <cell r="CF268">
            <v>1</v>
          </cell>
          <cell r="CG268">
            <v>18</v>
          </cell>
          <cell r="CH268">
            <v>30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339.99999999999994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28.333333333333332</v>
          </cell>
          <cell r="X269">
            <v>28.333333333333332</v>
          </cell>
          <cell r="Y269">
            <v>0</v>
          </cell>
          <cell r="Z269">
            <v>0</v>
          </cell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21</v>
          </cell>
          <cell r="AM269">
            <v>21</v>
          </cell>
          <cell r="AN269">
            <v>0</v>
          </cell>
          <cell r="AO269">
            <v>0</v>
          </cell>
          <cell r="AP269"/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0.66666666666666663</v>
          </cell>
          <cell r="BB269">
            <v>0.66666666666666663</v>
          </cell>
          <cell r="BC269">
            <v>0</v>
          </cell>
          <cell r="BD269">
            <v>0</v>
          </cell>
          <cell r="BE269"/>
          <cell r="BF269"/>
          <cell r="BG269"/>
          <cell r="BH269"/>
          <cell r="BI269"/>
          <cell r="BJ269"/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/>
          <cell r="BU269"/>
          <cell r="BV269"/>
          <cell r="BW269"/>
          <cell r="BX269"/>
          <cell r="BY269"/>
          <cell r="BZ269"/>
          <cell r="CA269"/>
          <cell r="CB269"/>
          <cell r="CC269"/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49.999999999999993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7</v>
          </cell>
          <cell r="X270">
            <v>7</v>
          </cell>
          <cell r="Y270">
            <v>1</v>
          </cell>
          <cell r="Z270">
            <v>0</v>
          </cell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1</v>
          </cell>
          <cell r="AL270">
            <v>29.333333333333332</v>
          </cell>
          <cell r="AM270">
            <v>30.333333333333332</v>
          </cell>
          <cell r="AN270">
            <v>0</v>
          </cell>
          <cell r="AO270">
            <v>0</v>
          </cell>
          <cell r="AP270"/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/>
          <cell r="BF270"/>
          <cell r="BG270"/>
          <cell r="BH270"/>
          <cell r="BI270"/>
          <cell r="BJ270"/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/>
          <cell r="BU270"/>
          <cell r="BV270"/>
          <cell r="BW270"/>
          <cell r="BX270"/>
          <cell r="BY270"/>
          <cell r="BZ270"/>
          <cell r="CA270"/>
          <cell r="CB270"/>
          <cell r="CC270"/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36.333333333333329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18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43</v>
          </cell>
          <cell r="W271">
            <v>92.666666666666671</v>
          </cell>
          <cell r="X271">
            <v>135.66666666666669</v>
          </cell>
          <cell r="Y271">
            <v>2</v>
          </cell>
          <cell r="Z271">
            <v>0</v>
          </cell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2</v>
          </cell>
          <cell r="AL271">
            <v>161.66666666666666</v>
          </cell>
          <cell r="AM271">
            <v>163.66666666666666</v>
          </cell>
          <cell r="AN271">
            <v>0</v>
          </cell>
          <cell r="AO271">
            <v>0</v>
          </cell>
          <cell r="AP271"/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3</v>
          </cell>
          <cell r="BB271">
            <v>3</v>
          </cell>
          <cell r="BC271">
            <v>0</v>
          </cell>
          <cell r="BD271">
            <v>0</v>
          </cell>
          <cell r="BE271"/>
          <cell r="BF271"/>
          <cell r="BG271"/>
          <cell r="BH271"/>
          <cell r="BI271"/>
          <cell r="BJ271"/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/>
          <cell r="BU271"/>
          <cell r="BV271"/>
          <cell r="BW271"/>
          <cell r="BX271"/>
          <cell r="BY271"/>
          <cell r="BZ271"/>
          <cell r="CA271"/>
          <cell r="CB271"/>
          <cell r="CC271"/>
          <cell r="CD271">
            <v>0</v>
          </cell>
          <cell r="CE271">
            <v>1.3333333333333333</v>
          </cell>
          <cell r="CF271">
            <v>1.3333333333333333</v>
          </cell>
          <cell r="CG271">
            <v>27</v>
          </cell>
          <cell r="CH271">
            <v>18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258.66666666666663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4</v>
          </cell>
          <cell r="W272">
            <v>3.3333333333333335</v>
          </cell>
          <cell r="X272">
            <v>7.3333333333333339</v>
          </cell>
          <cell r="Y272">
            <v>2</v>
          </cell>
          <cell r="Z272">
            <v>5</v>
          </cell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7</v>
          </cell>
          <cell r="AL272">
            <v>32</v>
          </cell>
          <cell r="AM272">
            <v>39</v>
          </cell>
          <cell r="AN272">
            <v>0</v>
          </cell>
          <cell r="AO272">
            <v>0</v>
          </cell>
          <cell r="AP272"/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1</v>
          </cell>
          <cell r="BB272">
            <v>1</v>
          </cell>
          <cell r="BC272">
            <v>0</v>
          </cell>
          <cell r="BD272">
            <v>0</v>
          </cell>
          <cell r="BE272"/>
          <cell r="BF272"/>
          <cell r="BG272"/>
          <cell r="BH272"/>
          <cell r="BI272"/>
          <cell r="BJ272"/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/>
          <cell r="BU272"/>
          <cell r="BV272"/>
          <cell r="BW272"/>
          <cell r="BX272"/>
          <cell r="BY272"/>
          <cell r="BZ272"/>
          <cell r="CA272"/>
          <cell r="CB272"/>
          <cell r="CC272"/>
          <cell r="CD272">
            <v>0</v>
          </cell>
          <cell r="CE272">
            <v>0.33333333333333331</v>
          </cell>
          <cell r="CF272">
            <v>0.33333333333333331</v>
          </cell>
          <cell r="CG272">
            <v>5</v>
          </cell>
          <cell r="CH272">
            <v>6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36.666666666666671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21</v>
          </cell>
          <cell r="X273">
            <v>21</v>
          </cell>
          <cell r="Y273">
            <v>0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42</v>
          </cell>
          <cell r="AM273">
            <v>42</v>
          </cell>
          <cell r="AN273">
            <v>0</v>
          </cell>
          <cell r="AO273">
            <v>0</v>
          </cell>
          <cell r="AP273"/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/>
          <cell r="BF273"/>
          <cell r="BG273"/>
          <cell r="BH273"/>
          <cell r="BI273"/>
          <cell r="BJ273"/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/>
          <cell r="BU273"/>
          <cell r="BV273"/>
          <cell r="BW273"/>
          <cell r="BX273"/>
          <cell r="BY273"/>
          <cell r="BZ273"/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63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18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48</v>
          </cell>
          <cell r="W274">
            <v>143.33333333333334</v>
          </cell>
          <cell r="X274">
            <v>191.33333333333334</v>
          </cell>
          <cell r="Y274">
            <v>36</v>
          </cell>
          <cell r="Z274">
            <v>62</v>
          </cell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98</v>
          </cell>
          <cell r="AL274">
            <v>128.33333333333334</v>
          </cell>
          <cell r="AM274">
            <v>226.33333333333334</v>
          </cell>
          <cell r="AN274">
            <v>1</v>
          </cell>
          <cell r="AO274">
            <v>4</v>
          </cell>
          <cell r="AP274"/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5</v>
          </cell>
          <cell r="BA274">
            <v>6</v>
          </cell>
          <cell r="BB274">
            <v>11</v>
          </cell>
          <cell r="BC274">
            <v>0</v>
          </cell>
          <cell r="BD274">
            <v>0</v>
          </cell>
          <cell r="BE274"/>
          <cell r="BF274"/>
          <cell r="BG274"/>
          <cell r="BH274"/>
          <cell r="BI274"/>
          <cell r="BJ274"/>
          <cell r="BK274"/>
          <cell r="BL274"/>
          <cell r="BM274"/>
          <cell r="BN274"/>
          <cell r="BO274">
            <v>0</v>
          </cell>
          <cell r="BP274">
            <v>0.66666666666666663</v>
          </cell>
          <cell r="BQ274">
            <v>0.66666666666666663</v>
          </cell>
          <cell r="BR274">
            <v>1</v>
          </cell>
          <cell r="BS274">
            <v>0</v>
          </cell>
          <cell r="BT274"/>
          <cell r="BU274"/>
          <cell r="BV274"/>
          <cell r="BW274"/>
          <cell r="BX274"/>
          <cell r="BY274"/>
          <cell r="BZ274"/>
          <cell r="CA274"/>
          <cell r="CB274"/>
          <cell r="CC274"/>
          <cell r="CD274">
            <v>1</v>
          </cell>
          <cell r="CE274">
            <v>1.3333333333333333</v>
          </cell>
          <cell r="CF274">
            <v>2.333333333333333</v>
          </cell>
          <cell r="CG274">
            <v>68</v>
          </cell>
          <cell r="CH274">
            <v>84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279.66666666666669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1</v>
          </cell>
          <cell r="W275">
            <v>10</v>
          </cell>
          <cell r="X275">
            <v>11</v>
          </cell>
          <cell r="Y275">
            <v>4</v>
          </cell>
          <cell r="Z275">
            <v>8</v>
          </cell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12</v>
          </cell>
          <cell r="AL275">
            <v>47.666666666666664</v>
          </cell>
          <cell r="AM275">
            <v>59.666666666666664</v>
          </cell>
          <cell r="AN275">
            <v>1</v>
          </cell>
          <cell r="AO275">
            <v>0</v>
          </cell>
          <cell r="AP275"/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1</v>
          </cell>
          <cell r="BA275">
            <v>2.3333333333333335</v>
          </cell>
          <cell r="BB275">
            <v>3.3333333333333335</v>
          </cell>
          <cell r="BC275">
            <v>0</v>
          </cell>
          <cell r="BD275">
            <v>0</v>
          </cell>
          <cell r="BE275"/>
          <cell r="BF275"/>
          <cell r="BG275"/>
          <cell r="BH275"/>
          <cell r="BI275"/>
          <cell r="BJ275"/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/>
          <cell r="BU275"/>
          <cell r="BV275"/>
          <cell r="BW275"/>
          <cell r="BX275"/>
          <cell r="BY275"/>
          <cell r="BZ275"/>
          <cell r="CA275"/>
          <cell r="CB275"/>
          <cell r="CC275"/>
          <cell r="CD275">
            <v>3</v>
          </cell>
          <cell r="CE275">
            <v>0.66666666666666663</v>
          </cell>
          <cell r="CF275">
            <v>3.6666666666666665</v>
          </cell>
          <cell r="CG275">
            <v>8</v>
          </cell>
          <cell r="CH275">
            <v>9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60.666666666666664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3</v>
          </cell>
          <cell r="X276">
            <v>3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4.333333333333333</v>
          </cell>
          <cell r="AM276">
            <v>4.333333333333333</v>
          </cell>
          <cell r="AN276">
            <v>0</v>
          </cell>
          <cell r="AO276">
            <v>0</v>
          </cell>
          <cell r="AP276"/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0.33333333333333331</v>
          </cell>
          <cell r="BB276">
            <v>0.33333333333333331</v>
          </cell>
          <cell r="BC276">
            <v>0</v>
          </cell>
          <cell r="BD276">
            <v>0</v>
          </cell>
          <cell r="BE276"/>
          <cell r="BF276"/>
          <cell r="BG276"/>
          <cell r="BH276"/>
          <cell r="BI276"/>
          <cell r="BJ276"/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/>
          <cell r="BU276"/>
          <cell r="BV276"/>
          <cell r="BW276"/>
          <cell r="BX276"/>
          <cell r="BY276"/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7.6666666666666661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5.666666666666667</v>
          </cell>
          <cell r="X277">
            <v>5.666666666666667</v>
          </cell>
          <cell r="Y277">
            <v>13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13</v>
          </cell>
          <cell r="AL277">
            <v>7.666666666666667</v>
          </cell>
          <cell r="AM277">
            <v>20.666666666666668</v>
          </cell>
          <cell r="AN277">
            <v>0</v>
          </cell>
          <cell r="AO277">
            <v>0</v>
          </cell>
          <cell r="AP277"/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/>
          <cell r="BF277"/>
          <cell r="BG277"/>
          <cell r="BH277"/>
          <cell r="BI277"/>
          <cell r="BJ277"/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/>
          <cell r="BU277"/>
          <cell r="BV277"/>
          <cell r="BW277"/>
          <cell r="BX277"/>
          <cell r="BY277"/>
          <cell r="BZ277"/>
          <cell r="CA277"/>
          <cell r="CB277"/>
          <cell r="CC277"/>
          <cell r="CD277">
            <v>3</v>
          </cell>
          <cell r="CE277">
            <v>0</v>
          </cell>
          <cell r="CF277">
            <v>3</v>
          </cell>
          <cell r="CG277">
            <v>16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13.333333333333334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29</v>
          </cell>
          <cell r="X278">
            <v>29</v>
          </cell>
          <cell r="Y278">
            <v>1</v>
          </cell>
          <cell r="Z278">
            <v>3</v>
          </cell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4</v>
          </cell>
          <cell r="AL278">
            <v>50</v>
          </cell>
          <cell r="AM278">
            <v>54</v>
          </cell>
          <cell r="AN278">
            <v>0</v>
          </cell>
          <cell r="AO278">
            <v>0</v>
          </cell>
          <cell r="AP278"/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1.6666666666666667</v>
          </cell>
          <cell r="BB278">
            <v>1.6666666666666667</v>
          </cell>
          <cell r="BC278">
            <v>0</v>
          </cell>
          <cell r="BD278">
            <v>0</v>
          </cell>
          <cell r="BE278"/>
          <cell r="BF278"/>
          <cell r="BG278"/>
          <cell r="BH278"/>
          <cell r="BI278"/>
          <cell r="BJ278"/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/>
          <cell r="BU278"/>
          <cell r="BV278"/>
          <cell r="BW278"/>
          <cell r="BX278"/>
          <cell r="BY278"/>
          <cell r="BZ278"/>
          <cell r="CA278"/>
          <cell r="CB278"/>
          <cell r="CC278"/>
          <cell r="CD278">
            <v>0</v>
          </cell>
          <cell r="CE278">
            <v>1.6666666666666667</v>
          </cell>
          <cell r="CF278">
            <v>1.6666666666666667</v>
          </cell>
          <cell r="CG278">
            <v>1</v>
          </cell>
          <cell r="CH278">
            <v>3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82.333333333333343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49</v>
          </cell>
          <cell r="X279">
            <v>49</v>
          </cell>
          <cell r="Y279">
            <v>27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27</v>
          </cell>
          <cell r="AL279">
            <v>38</v>
          </cell>
          <cell r="AM279">
            <v>65</v>
          </cell>
          <cell r="AN279">
            <v>0</v>
          </cell>
          <cell r="AO279">
            <v>0</v>
          </cell>
          <cell r="AP279"/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1</v>
          </cell>
          <cell r="BB279">
            <v>1</v>
          </cell>
          <cell r="BC279">
            <v>0</v>
          </cell>
          <cell r="BD279">
            <v>0</v>
          </cell>
          <cell r="BE279"/>
          <cell r="BF279"/>
          <cell r="BG279"/>
          <cell r="BH279"/>
          <cell r="BI279"/>
          <cell r="BJ279"/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/>
          <cell r="BU279"/>
          <cell r="BV279"/>
          <cell r="BW279"/>
          <cell r="BX279"/>
          <cell r="BY279"/>
          <cell r="BZ279"/>
          <cell r="CA279"/>
          <cell r="CB279"/>
          <cell r="CC279"/>
          <cell r="CD279">
            <v>0</v>
          </cell>
          <cell r="CE279">
            <v>2</v>
          </cell>
          <cell r="CF279">
            <v>2</v>
          </cell>
          <cell r="CG279">
            <v>27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90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4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21</v>
          </cell>
          <cell r="W280">
            <v>66</v>
          </cell>
          <cell r="X280">
            <v>87</v>
          </cell>
          <cell r="Y280">
            <v>2</v>
          </cell>
          <cell r="Z280">
            <v>2</v>
          </cell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4</v>
          </cell>
          <cell r="AL280">
            <v>34</v>
          </cell>
          <cell r="AM280">
            <v>38</v>
          </cell>
          <cell r="AN280">
            <v>0</v>
          </cell>
          <cell r="AO280">
            <v>0</v>
          </cell>
          <cell r="AP280"/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1.3333333333333333</v>
          </cell>
          <cell r="BB280">
            <v>1.3333333333333333</v>
          </cell>
          <cell r="BC280">
            <v>0</v>
          </cell>
          <cell r="BD280">
            <v>0</v>
          </cell>
          <cell r="BE280"/>
          <cell r="BF280"/>
          <cell r="BG280"/>
          <cell r="BH280"/>
          <cell r="BI280"/>
          <cell r="BJ280"/>
          <cell r="BK280"/>
          <cell r="BL280"/>
          <cell r="BM280"/>
          <cell r="BN280"/>
          <cell r="BO280">
            <v>0</v>
          </cell>
          <cell r="BP280">
            <v>0.33333333333333331</v>
          </cell>
          <cell r="BQ280">
            <v>0.33333333333333331</v>
          </cell>
          <cell r="BR280">
            <v>0</v>
          </cell>
          <cell r="BS280">
            <v>0</v>
          </cell>
          <cell r="BT280"/>
          <cell r="BU280"/>
          <cell r="BV280"/>
          <cell r="BW280"/>
          <cell r="BX280"/>
          <cell r="BY280"/>
          <cell r="BZ280"/>
          <cell r="CA280"/>
          <cell r="CB280"/>
          <cell r="CC280"/>
          <cell r="CD280">
            <v>0</v>
          </cell>
          <cell r="CE280">
            <v>0.33333333333333331</v>
          </cell>
          <cell r="CF280">
            <v>0.33333333333333331</v>
          </cell>
          <cell r="CG280">
            <v>19</v>
          </cell>
          <cell r="CH280">
            <v>6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101.99999999999999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10.333333333333334</v>
          </cell>
          <cell r="X281">
            <v>10.333333333333334</v>
          </cell>
          <cell r="Y281">
            <v>4</v>
          </cell>
          <cell r="Z281">
            <v>0</v>
          </cell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4</v>
          </cell>
          <cell r="AL281">
            <v>4.666666666666667</v>
          </cell>
          <cell r="AM281">
            <v>8.6666666666666679</v>
          </cell>
          <cell r="AN281">
            <v>0</v>
          </cell>
          <cell r="AO281">
            <v>0</v>
          </cell>
          <cell r="AP281"/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2.3333333333333335</v>
          </cell>
          <cell r="BB281">
            <v>2.3333333333333335</v>
          </cell>
          <cell r="BC281">
            <v>0</v>
          </cell>
          <cell r="BD281">
            <v>0</v>
          </cell>
          <cell r="BE281"/>
          <cell r="BF281"/>
          <cell r="BG281"/>
          <cell r="BH281"/>
          <cell r="BI281"/>
          <cell r="BJ281"/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/>
          <cell r="BU281"/>
          <cell r="BV281"/>
          <cell r="BW281"/>
          <cell r="BX281"/>
          <cell r="BY281"/>
          <cell r="BZ281"/>
          <cell r="CA281"/>
          <cell r="CB281"/>
          <cell r="CC281"/>
          <cell r="CD281">
            <v>0</v>
          </cell>
          <cell r="CE281">
            <v>0</v>
          </cell>
          <cell r="CF281">
            <v>0</v>
          </cell>
          <cell r="CG281">
            <v>4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17.333333333333332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0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5</v>
          </cell>
          <cell r="W282">
            <v>105.66666666666667</v>
          </cell>
          <cell r="X282">
            <v>110.66666666666667</v>
          </cell>
          <cell r="Y282">
            <v>3</v>
          </cell>
          <cell r="Z282">
            <v>0</v>
          </cell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3</v>
          </cell>
          <cell r="AL282">
            <v>46</v>
          </cell>
          <cell r="AM282">
            <v>49</v>
          </cell>
          <cell r="AN282">
            <v>0</v>
          </cell>
          <cell r="AO282">
            <v>0</v>
          </cell>
          <cell r="AP282"/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1.3333333333333333</v>
          </cell>
          <cell r="BB282">
            <v>1.3333333333333333</v>
          </cell>
          <cell r="BC282">
            <v>0</v>
          </cell>
          <cell r="BD282">
            <v>0</v>
          </cell>
          <cell r="BE282"/>
          <cell r="BF282"/>
          <cell r="BG282"/>
          <cell r="BH282"/>
          <cell r="BI282"/>
          <cell r="BJ282"/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/>
          <cell r="BU282"/>
          <cell r="BV282"/>
          <cell r="BW282"/>
          <cell r="BX282"/>
          <cell r="BY282"/>
          <cell r="BZ282"/>
          <cell r="CA282"/>
          <cell r="CB282"/>
          <cell r="CC282"/>
          <cell r="CD282">
            <v>0</v>
          </cell>
          <cell r="CE282">
            <v>0.66666666666666663</v>
          </cell>
          <cell r="CF282">
            <v>0.66666666666666663</v>
          </cell>
          <cell r="CG282">
            <v>8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153.66666666666669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65.333333333333329</v>
          </cell>
          <cell r="X283">
            <v>65.333333333333329</v>
          </cell>
          <cell r="Y283">
            <v>13</v>
          </cell>
          <cell r="Z283">
            <v>0</v>
          </cell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13</v>
          </cell>
          <cell r="AL283">
            <v>13.666666666666666</v>
          </cell>
          <cell r="AM283">
            <v>26.666666666666664</v>
          </cell>
          <cell r="AN283">
            <v>0</v>
          </cell>
          <cell r="AO283">
            <v>0</v>
          </cell>
          <cell r="AP283"/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1</v>
          </cell>
          <cell r="BB283">
            <v>1</v>
          </cell>
          <cell r="BC283">
            <v>0</v>
          </cell>
          <cell r="BD283">
            <v>0</v>
          </cell>
          <cell r="BE283"/>
          <cell r="BF283"/>
          <cell r="BG283"/>
          <cell r="BH283"/>
          <cell r="BI283"/>
          <cell r="BJ283"/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/>
          <cell r="BU283"/>
          <cell r="BV283"/>
          <cell r="BW283"/>
          <cell r="BX283"/>
          <cell r="BY283"/>
          <cell r="BZ283"/>
          <cell r="CA283"/>
          <cell r="CB283"/>
          <cell r="CC283"/>
          <cell r="CD283">
            <v>0</v>
          </cell>
          <cell r="CE283">
            <v>0.33333333333333331</v>
          </cell>
          <cell r="CF283">
            <v>0.33333333333333331</v>
          </cell>
          <cell r="CG283">
            <v>13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80.333333333333329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1</v>
          </cell>
          <cell r="W284">
            <v>150.66666666666666</v>
          </cell>
          <cell r="X284">
            <v>151.66666666666666</v>
          </cell>
          <cell r="Y284">
            <v>0</v>
          </cell>
          <cell r="Z284">
            <v>3</v>
          </cell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3</v>
          </cell>
          <cell r="AL284">
            <v>43.333333333333336</v>
          </cell>
          <cell r="AM284">
            <v>46.333333333333336</v>
          </cell>
          <cell r="AN284">
            <v>0</v>
          </cell>
          <cell r="AO284">
            <v>0</v>
          </cell>
          <cell r="AP284"/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2.6666666666666665</v>
          </cell>
          <cell r="BB284">
            <v>2.6666666666666665</v>
          </cell>
          <cell r="BC284">
            <v>0</v>
          </cell>
          <cell r="BD284">
            <v>0</v>
          </cell>
          <cell r="BE284"/>
          <cell r="BF284"/>
          <cell r="BG284"/>
          <cell r="BH284"/>
          <cell r="BI284"/>
          <cell r="BJ284"/>
          <cell r="BK284"/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/>
          <cell r="BU284"/>
          <cell r="BV284"/>
          <cell r="BW284"/>
          <cell r="BX284"/>
          <cell r="BY284"/>
          <cell r="BZ284"/>
          <cell r="CA284"/>
          <cell r="CB284"/>
          <cell r="CC284"/>
          <cell r="CD284">
            <v>0</v>
          </cell>
          <cell r="CE284">
            <v>1.6666666666666667</v>
          </cell>
          <cell r="CF284">
            <v>1.6666666666666667</v>
          </cell>
          <cell r="CG284">
            <v>0</v>
          </cell>
          <cell r="CH284">
            <v>4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198.33333333333331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6</v>
          </cell>
          <cell r="W285">
            <v>116.33333333333333</v>
          </cell>
          <cell r="X285">
            <v>122.33333333333333</v>
          </cell>
          <cell r="Y285">
            <v>0</v>
          </cell>
          <cell r="Z285">
            <v>1</v>
          </cell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1</v>
          </cell>
          <cell r="AL285">
            <v>34.666666666666664</v>
          </cell>
          <cell r="AM285">
            <v>35.666666666666664</v>
          </cell>
          <cell r="AN285">
            <v>0</v>
          </cell>
          <cell r="AO285">
            <v>0</v>
          </cell>
          <cell r="AP285"/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1.6666666666666667</v>
          </cell>
          <cell r="BB285">
            <v>1.6666666666666667</v>
          </cell>
          <cell r="BC285">
            <v>0</v>
          </cell>
          <cell r="BD285">
            <v>0</v>
          </cell>
          <cell r="BE285"/>
          <cell r="BF285"/>
          <cell r="BG285"/>
          <cell r="BH285"/>
          <cell r="BI285"/>
          <cell r="BJ285"/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/>
          <cell r="BU285"/>
          <cell r="BV285"/>
          <cell r="BW285"/>
          <cell r="BX285"/>
          <cell r="BY285"/>
          <cell r="BZ285"/>
          <cell r="CA285"/>
          <cell r="CB285"/>
          <cell r="CC285"/>
          <cell r="CD285">
            <v>0</v>
          </cell>
          <cell r="CE285">
            <v>3.3333333333333335</v>
          </cell>
          <cell r="CF285">
            <v>3.3333333333333335</v>
          </cell>
          <cell r="CG285">
            <v>1</v>
          </cell>
          <cell r="CH285">
            <v>6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156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45</v>
          </cell>
          <cell r="X286">
            <v>45</v>
          </cell>
          <cell r="Y286">
            <v>3</v>
          </cell>
          <cell r="Z286">
            <v>0</v>
          </cell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3</v>
          </cell>
          <cell r="AL286">
            <v>53.666666666666664</v>
          </cell>
          <cell r="AM286">
            <v>56.666666666666664</v>
          </cell>
          <cell r="AN286">
            <v>0</v>
          </cell>
          <cell r="AO286">
            <v>0</v>
          </cell>
          <cell r="AP286"/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0.33333333333333331</v>
          </cell>
          <cell r="BB286">
            <v>0.33333333333333331</v>
          </cell>
          <cell r="BC286">
            <v>0</v>
          </cell>
          <cell r="BD286">
            <v>0</v>
          </cell>
          <cell r="BE286"/>
          <cell r="BF286"/>
          <cell r="BG286"/>
          <cell r="BH286"/>
          <cell r="BI286"/>
          <cell r="BJ286"/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/>
          <cell r="BU286"/>
          <cell r="BV286"/>
          <cell r="BW286"/>
          <cell r="BX286"/>
          <cell r="BY286"/>
          <cell r="BZ286"/>
          <cell r="CA286"/>
          <cell r="CB286"/>
          <cell r="CC286"/>
          <cell r="CD286">
            <v>0</v>
          </cell>
          <cell r="CE286">
            <v>1</v>
          </cell>
          <cell r="CF286">
            <v>1</v>
          </cell>
          <cell r="CG286">
            <v>3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99.999999999999986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0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77.666666666666671</v>
          </cell>
          <cell r="X287">
            <v>77.666666666666671</v>
          </cell>
          <cell r="Y287">
            <v>12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12</v>
          </cell>
          <cell r="AL287">
            <v>70</v>
          </cell>
          <cell r="AM287">
            <v>82</v>
          </cell>
          <cell r="AN287">
            <v>0</v>
          </cell>
          <cell r="AO287">
            <v>0</v>
          </cell>
          <cell r="AP287"/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2</v>
          </cell>
          <cell r="BB287">
            <v>2</v>
          </cell>
          <cell r="BC287">
            <v>0</v>
          </cell>
          <cell r="BD287">
            <v>0</v>
          </cell>
          <cell r="BE287"/>
          <cell r="BF287"/>
          <cell r="BG287"/>
          <cell r="BH287"/>
          <cell r="BI287"/>
          <cell r="BJ287"/>
          <cell r="BK287"/>
          <cell r="BL287"/>
          <cell r="BM287"/>
          <cell r="BN287"/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/>
          <cell r="BU287"/>
          <cell r="BV287"/>
          <cell r="BW287"/>
          <cell r="BX287"/>
          <cell r="BY287"/>
          <cell r="BZ287"/>
          <cell r="CA287"/>
          <cell r="CB287"/>
          <cell r="CC287"/>
          <cell r="CD287">
            <v>0</v>
          </cell>
          <cell r="CE287">
            <v>4.333333333333333</v>
          </cell>
          <cell r="CF287">
            <v>4.333333333333333</v>
          </cell>
          <cell r="CG287">
            <v>12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154.00000000000003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0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55.333333333333336</v>
          </cell>
          <cell r="X288">
            <v>55.333333333333336</v>
          </cell>
          <cell r="Y288">
            <v>7</v>
          </cell>
          <cell r="Z288">
            <v>0</v>
          </cell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7</v>
          </cell>
          <cell r="AL288">
            <v>73</v>
          </cell>
          <cell r="AM288">
            <v>80</v>
          </cell>
          <cell r="AN288">
            <v>0</v>
          </cell>
          <cell r="AO288">
            <v>0</v>
          </cell>
          <cell r="AP288"/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1.3333333333333333</v>
          </cell>
          <cell r="BB288">
            <v>1.3333333333333333</v>
          </cell>
          <cell r="BC288">
            <v>0</v>
          </cell>
          <cell r="BD288">
            <v>0</v>
          </cell>
          <cell r="BE288"/>
          <cell r="BF288"/>
          <cell r="BG288"/>
          <cell r="BH288"/>
          <cell r="BI288"/>
          <cell r="BJ288"/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/>
          <cell r="BU288"/>
          <cell r="BV288"/>
          <cell r="BW288"/>
          <cell r="BX288"/>
          <cell r="BY288"/>
          <cell r="BZ288"/>
          <cell r="CA288"/>
          <cell r="CB288"/>
          <cell r="CC288"/>
          <cell r="CD288">
            <v>0</v>
          </cell>
          <cell r="CE288">
            <v>1.3333333333333333</v>
          </cell>
          <cell r="CF288">
            <v>1.3333333333333333</v>
          </cell>
          <cell r="CG288">
            <v>7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131.00000000000003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1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3</v>
          </cell>
          <cell r="W289">
            <v>89.666666666666671</v>
          </cell>
          <cell r="X289">
            <v>92.666666666666671</v>
          </cell>
          <cell r="Y289">
            <v>14</v>
          </cell>
          <cell r="Z289">
            <v>7</v>
          </cell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21</v>
          </cell>
          <cell r="AL289">
            <v>53.333333333333336</v>
          </cell>
          <cell r="AM289">
            <v>74.333333333333343</v>
          </cell>
          <cell r="AN289">
            <v>0</v>
          </cell>
          <cell r="AO289">
            <v>0</v>
          </cell>
          <cell r="AP289"/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1.3333333333333333</v>
          </cell>
          <cell r="BB289">
            <v>1.3333333333333333</v>
          </cell>
          <cell r="BC289">
            <v>0</v>
          </cell>
          <cell r="BD289">
            <v>0</v>
          </cell>
          <cell r="BE289"/>
          <cell r="BF289"/>
          <cell r="BG289"/>
          <cell r="BH289"/>
          <cell r="BI289"/>
          <cell r="BJ289"/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/>
          <cell r="BU289"/>
          <cell r="BV289"/>
          <cell r="BW289"/>
          <cell r="BX289"/>
          <cell r="BY289"/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16</v>
          </cell>
          <cell r="CH289">
            <v>8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144.33333333333334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>
            <v>1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4</v>
          </cell>
          <cell r="W290">
            <v>129</v>
          </cell>
          <cell r="X290">
            <v>133</v>
          </cell>
          <cell r="Y290">
            <v>24</v>
          </cell>
          <cell r="Z290">
            <v>19</v>
          </cell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43</v>
          </cell>
          <cell r="AL290">
            <v>69</v>
          </cell>
          <cell r="AM290">
            <v>112</v>
          </cell>
          <cell r="AN290">
            <v>0</v>
          </cell>
          <cell r="AO290">
            <v>0</v>
          </cell>
          <cell r="AP290"/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1.3333333333333333</v>
          </cell>
          <cell r="BB290">
            <v>1.3333333333333333</v>
          </cell>
          <cell r="BC290">
            <v>0</v>
          </cell>
          <cell r="BD290">
            <v>0</v>
          </cell>
          <cell r="BE290"/>
          <cell r="BF290"/>
          <cell r="BG290"/>
          <cell r="BH290"/>
          <cell r="BI290"/>
          <cell r="BJ290"/>
          <cell r="BK290"/>
          <cell r="BL290"/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/>
          <cell r="BU290"/>
          <cell r="BV290"/>
          <cell r="BW290"/>
          <cell r="BX290"/>
          <cell r="BY290"/>
          <cell r="BZ290"/>
          <cell r="CA290"/>
          <cell r="CB290"/>
          <cell r="CC290"/>
          <cell r="CD290">
            <v>0</v>
          </cell>
          <cell r="CE290">
            <v>1</v>
          </cell>
          <cell r="CF290">
            <v>1</v>
          </cell>
          <cell r="CG290">
            <v>27</v>
          </cell>
          <cell r="CH290">
            <v>20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200.33333333333334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10</v>
          </cell>
          <cell r="W291">
            <v>51</v>
          </cell>
          <cell r="X291">
            <v>61</v>
          </cell>
          <cell r="Y291">
            <v>1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1</v>
          </cell>
          <cell r="AL291">
            <v>7.666666666666667</v>
          </cell>
          <cell r="AM291">
            <v>8.6666666666666679</v>
          </cell>
          <cell r="AN291">
            <v>0</v>
          </cell>
          <cell r="AO291">
            <v>0</v>
          </cell>
          <cell r="AP291"/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1</v>
          </cell>
          <cell r="BB291">
            <v>1</v>
          </cell>
          <cell r="BC291">
            <v>0</v>
          </cell>
          <cell r="BD291">
            <v>0</v>
          </cell>
          <cell r="BE291"/>
          <cell r="BF291"/>
          <cell r="BG291"/>
          <cell r="BH291"/>
          <cell r="BI291"/>
          <cell r="BJ291"/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/>
          <cell r="BU291"/>
          <cell r="BV291"/>
          <cell r="BW291"/>
          <cell r="BX291"/>
          <cell r="BY291"/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59.666666666666664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13</v>
          </cell>
          <cell r="X292">
            <v>13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4.666666666666667</v>
          </cell>
          <cell r="AM292">
            <v>4.666666666666667</v>
          </cell>
          <cell r="AN292">
            <v>0</v>
          </cell>
          <cell r="AO292">
            <v>0</v>
          </cell>
          <cell r="AP292"/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1.3333333333333333</v>
          </cell>
          <cell r="BB292">
            <v>1.3333333333333333</v>
          </cell>
          <cell r="BC292">
            <v>0</v>
          </cell>
          <cell r="BD292">
            <v>0</v>
          </cell>
          <cell r="BE292"/>
          <cell r="BF292"/>
          <cell r="BG292"/>
          <cell r="BH292"/>
          <cell r="BI292"/>
          <cell r="BJ292"/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/>
          <cell r="BU292"/>
          <cell r="BV292"/>
          <cell r="BW292"/>
          <cell r="BX292"/>
          <cell r="BY292"/>
          <cell r="BZ292"/>
          <cell r="CA292"/>
          <cell r="CB292"/>
          <cell r="CC292"/>
          <cell r="CD292">
            <v>0</v>
          </cell>
          <cell r="CE292">
            <v>0.66666666666666663</v>
          </cell>
          <cell r="CF292">
            <v>0.66666666666666663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19.666666666666668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0.33333333333333331</v>
          </cell>
          <cell r="X293">
            <v>0.33333333333333331</v>
          </cell>
          <cell r="Y293">
            <v>0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0.33333333333333331</v>
          </cell>
          <cell r="AN293">
            <v>0</v>
          </cell>
          <cell r="AO293">
            <v>0</v>
          </cell>
          <cell r="AP293"/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/>
          <cell r="BF293"/>
          <cell r="BG293"/>
          <cell r="BH293"/>
          <cell r="BI293"/>
          <cell r="BJ293"/>
          <cell r="BK293"/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/>
          <cell r="BU293"/>
          <cell r="BV293"/>
          <cell r="BW293"/>
          <cell r="BX293"/>
          <cell r="BY293"/>
          <cell r="BZ293"/>
          <cell r="CA293"/>
          <cell r="CB293"/>
          <cell r="CC293"/>
          <cell r="CD293">
            <v>0</v>
          </cell>
          <cell r="CE293">
            <v>0.33333333333333331</v>
          </cell>
          <cell r="CF293">
            <v>0.33333333333333331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1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56.333333333333336</v>
          </cell>
          <cell r="X294">
            <v>56.333333333333336</v>
          </cell>
          <cell r="Y294">
            <v>6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6</v>
          </cell>
          <cell r="AL294">
            <v>2.6666666666666665</v>
          </cell>
          <cell r="AM294">
            <v>8.6666666666666661</v>
          </cell>
          <cell r="AN294">
            <v>0</v>
          </cell>
          <cell r="AO294">
            <v>0</v>
          </cell>
          <cell r="AP294"/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1.6666666666666667</v>
          </cell>
          <cell r="BB294">
            <v>1.6666666666666667</v>
          </cell>
          <cell r="BC294">
            <v>0</v>
          </cell>
          <cell r="BD294">
            <v>0</v>
          </cell>
          <cell r="BE294"/>
          <cell r="BF294"/>
          <cell r="BG294"/>
          <cell r="BH294"/>
          <cell r="BI294"/>
          <cell r="BJ294"/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/>
          <cell r="BU294"/>
          <cell r="BV294"/>
          <cell r="BW294"/>
          <cell r="BX294"/>
          <cell r="BY294"/>
          <cell r="BZ294"/>
          <cell r="CA294"/>
          <cell r="CB294"/>
          <cell r="CC294"/>
          <cell r="CD294">
            <v>0</v>
          </cell>
          <cell r="CE294">
            <v>2.3333333333333335</v>
          </cell>
          <cell r="CF294">
            <v>2.3333333333333335</v>
          </cell>
          <cell r="CG294">
            <v>6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63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10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23</v>
          </cell>
          <cell r="W295">
            <v>43.333333333333336</v>
          </cell>
          <cell r="X295">
            <v>66.333333333333343</v>
          </cell>
          <cell r="Y295">
            <v>9</v>
          </cell>
          <cell r="Z295">
            <v>7</v>
          </cell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16</v>
          </cell>
          <cell r="AL295">
            <v>78.666666666666671</v>
          </cell>
          <cell r="AM295">
            <v>94.666666666666671</v>
          </cell>
          <cell r="AN295">
            <v>1</v>
          </cell>
          <cell r="AO295">
            <v>1</v>
          </cell>
          <cell r="AP295"/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2</v>
          </cell>
          <cell r="BA295">
            <v>0.33333333333333331</v>
          </cell>
          <cell r="BB295">
            <v>2.3333333333333335</v>
          </cell>
          <cell r="BC295">
            <v>0</v>
          </cell>
          <cell r="BD295">
            <v>0</v>
          </cell>
          <cell r="BE295"/>
          <cell r="BF295"/>
          <cell r="BG295"/>
          <cell r="BH295"/>
          <cell r="BI295"/>
          <cell r="BJ295"/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/>
          <cell r="BU295"/>
          <cell r="BV295"/>
          <cell r="BW295"/>
          <cell r="BX295"/>
          <cell r="BY295"/>
          <cell r="BZ295"/>
          <cell r="CA295"/>
          <cell r="CB295"/>
          <cell r="CC295"/>
          <cell r="CD295">
            <v>0</v>
          </cell>
          <cell r="CE295">
            <v>9</v>
          </cell>
          <cell r="CF295">
            <v>9</v>
          </cell>
          <cell r="CG295">
            <v>23</v>
          </cell>
          <cell r="CH295">
            <v>18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131.33333333333331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6</v>
          </cell>
          <cell r="W296">
            <v>49.666666666666664</v>
          </cell>
          <cell r="X296">
            <v>55.666666666666664</v>
          </cell>
          <cell r="Y296">
            <v>0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28.666666666666668</v>
          </cell>
          <cell r="AM296">
            <v>28.666666666666668</v>
          </cell>
          <cell r="AN296">
            <v>0</v>
          </cell>
          <cell r="AO296">
            <v>0</v>
          </cell>
          <cell r="AP296"/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0.33333333333333331</v>
          </cell>
          <cell r="BB296">
            <v>0.33333333333333331</v>
          </cell>
          <cell r="BC296">
            <v>0</v>
          </cell>
          <cell r="BD296">
            <v>0</v>
          </cell>
          <cell r="BE296"/>
          <cell r="BF296"/>
          <cell r="BG296"/>
          <cell r="BH296"/>
          <cell r="BI296"/>
          <cell r="BJ296"/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/>
          <cell r="BU296"/>
          <cell r="BV296"/>
          <cell r="BW296"/>
          <cell r="BX296"/>
          <cell r="BY296"/>
          <cell r="BZ296"/>
          <cell r="CA296"/>
          <cell r="CB296"/>
          <cell r="CC296"/>
          <cell r="CD296">
            <v>0</v>
          </cell>
          <cell r="CE296">
            <v>0.66666666666666663</v>
          </cell>
          <cell r="CF296">
            <v>0.66666666666666663</v>
          </cell>
          <cell r="CG296">
            <v>6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79.333333333333329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6</v>
          </cell>
          <cell r="X297">
            <v>6</v>
          </cell>
          <cell r="Y297">
            <v>1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1</v>
          </cell>
          <cell r="AL297">
            <v>4</v>
          </cell>
          <cell r="AM297">
            <v>5</v>
          </cell>
          <cell r="AN297">
            <v>0</v>
          </cell>
          <cell r="AO297">
            <v>0</v>
          </cell>
          <cell r="AP297"/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/>
          <cell r="BF297"/>
          <cell r="BG297"/>
          <cell r="BH297"/>
          <cell r="BI297"/>
          <cell r="BJ297"/>
          <cell r="BK297"/>
          <cell r="BL297"/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/>
          <cell r="BU297"/>
          <cell r="BV297"/>
          <cell r="BW297"/>
          <cell r="BX297"/>
          <cell r="BY297"/>
          <cell r="BZ297"/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10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6</v>
          </cell>
          <cell r="W298">
            <v>9.6666666666666661</v>
          </cell>
          <cell r="X298">
            <v>15.666666666666666</v>
          </cell>
          <cell r="Y298">
            <v>34</v>
          </cell>
          <cell r="Z298">
            <v>8</v>
          </cell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42</v>
          </cell>
          <cell r="AL298">
            <v>31.666666666666668</v>
          </cell>
          <cell r="AM298">
            <v>73.666666666666671</v>
          </cell>
          <cell r="AN298">
            <v>0</v>
          </cell>
          <cell r="AO298">
            <v>0</v>
          </cell>
          <cell r="AP298"/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/>
          <cell r="BF298"/>
          <cell r="BG298"/>
          <cell r="BH298"/>
          <cell r="BI298"/>
          <cell r="BJ298"/>
          <cell r="BK298"/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/>
          <cell r="BU298"/>
          <cell r="BV298"/>
          <cell r="BW298"/>
          <cell r="BX298"/>
          <cell r="BY298"/>
          <cell r="BZ298"/>
          <cell r="CA298"/>
          <cell r="CB298"/>
          <cell r="CC298"/>
          <cell r="CD298">
            <v>0</v>
          </cell>
          <cell r="CE298">
            <v>0.66666666666666663</v>
          </cell>
          <cell r="CF298">
            <v>0.66666666666666663</v>
          </cell>
          <cell r="CG298">
            <v>39</v>
          </cell>
          <cell r="CH298">
            <v>9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42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5.333333333333333</v>
          </cell>
          <cell r="X299">
            <v>5.333333333333333</v>
          </cell>
          <cell r="Y299">
            <v>3</v>
          </cell>
          <cell r="Z299">
            <v>1</v>
          </cell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4</v>
          </cell>
          <cell r="AL299">
            <v>14.333333333333334</v>
          </cell>
          <cell r="AM299">
            <v>18.333333333333336</v>
          </cell>
          <cell r="AN299">
            <v>0</v>
          </cell>
          <cell r="AO299">
            <v>0</v>
          </cell>
          <cell r="AP299"/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/>
          <cell r="BF299"/>
          <cell r="BG299"/>
          <cell r="BH299"/>
          <cell r="BI299"/>
          <cell r="BJ299"/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/>
          <cell r="BU299"/>
          <cell r="BV299"/>
          <cell r="BW299"/>
          <cell r="BX299"/>
          <cell r="BY299"/>
          <cell r="BZ299"/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19.666666666666668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5</v>
          </cell>
          <cell r="X300">
            <v>5</v>
          </cell>
          <cell r="Y300">
            <v>1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1</v>
          </cell>
          <cell r="AL300">
            <v>29.666666666666668</v>
          </cell>
          <cell r="AM300">
            <v>30.666666666666668</v>
          </cell>
          <cell r="AN300">
            <v>0</v>
          </cell>
          <cell r="AO300">
            <v>0</v>
          </cell>
          <cell r="AP300"/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0.33333333333333331</v>
          </cell>
          <cell r="BB300">
            <v>0.33333333333333331</v>
          </cell>
          <cell r="BC300">
            <v>0</v>
          </cell>
          <cell r="BD300">
            <v>0</v>
          </cell>
          <cell r="BE300"/>
          <cell r="BF300"/>
          <cell r="BG300"/>
          <cell r="BH300"/>
          <cell r="BI300"/>
          <cell r="BJ300"/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/>
          <cell r="BU300"/>
          <cell r="BV300"/>
          <cell r="BW300"/>
          <cell r="BX300"/>
          <cell r="BY300"/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35.000000000000007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2.3333333333333335</v>
          </cell>
          <cell r="X301">
            <v>2.3333333333333335</v>
          </cell>
          <cell r="Y301">
            <v>6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6</v>
          </cell>
          <cell r="AL301">
            <v>30.333333333333332</v>
          </cell>
          <cell r="AM301">
            <v>36.333333333333329</v>
          </cell>
          <cell r="AN301">
            <v>1</v>
          </cell>
          <cell r="AO301">
            <v>0</v>
          </cell>
          <cell r="AP301"/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1</v>
          </cell>
          <cell r="BA301">
            <v>0.66666666666666663</v>
          </cell>
          <cell r="BB301">
            <v>1.6666666666666665</v>
          </cell>
          <cell r="BC301">
            <v>0</v>
          </cell>
          <cell r="BD301">
            <v>0</v>
          </cell>
          <cell r="BE301"/>
          <cell r="BF301"/>
          <cell r="BG301"/>
          <cell r="BH301"/>
          <cell r="BI301"/>
          <cell r="BJ301"/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/>
          <cell r="BU301"/>
          <cell r="BV301"/>
          <cell r="BW301"/>
          <cell r="BX301"/>
          <cell r="BY301"/>
          <cell r="BZ301"/>
          <cell r="CA301"/>
          <cell r="CB301"/>
          <cell r="CC301"/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33.333333333333329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17.666666666666668</v>
          </cell>
          <cell r="X302">
            <v>17.666666666666668</v>
          </cell>
          <cell r="Y302">
            <v>14</v>
          </cell>
          <cell r="Z302">
            <v>8</v>
          </cell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22</v>
          </cell>
          <cell r="AL302">
            <v>42.666666666666664</v>
          </cell>
          <cell r="AM302">
            <v>64.666666666666657</v>
          </cell>
          <cell r="AN302">
            <v>0</v>
          </cell>
          <cell r="AO302">
            <v>0</v>
          </cell>
          <cell r="AP302"/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0.33333333333333331</v>
          </cell>
          <cell r="BB302">
            <v>0.33333333333333331</v>
          </cell>
          <cell r="BC302">
            <v>0</v>
          </cell>
          <cell r="BD302">
            <v>0</v>
          </cell>
          <cell r="BE302"/>
          <cell r="BF302"/>
          <cell r="BG302"/>
          <cell r="BH302"/>
          <cell r="BI302"/>
          <cell r="BJ302"/>
          <cell r="BK302"/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/>
          <cell r="BU302"/>
          <cell r="BV302"/>
          <cell r="BW302"/>
          <cell r="BX302"/>
          <cell r="BY302"/>
          <cell r="BZ302"/>
          <cell r="CA302"/>
          <cell r="CB302"/>
          <cell r="CC302"/>
          <cell r="CD302">
            <v>0</v>
          </cell>
          <cell r="CE302">
            <v>1.3333333333333333</v>
          </cell>
          <cell r="CF302">
            <v>1.3333333333333333</v>
          </cell>
          <cell r="CG302">
            <v>14</v>
          </cell>
          <cell r="CH302">
            <v>8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62</v>
          </cell>
        </row>
        <row r="303">
          <cell r="H303">
            <v>304</v>
          </cell>
          <cell r="I303" t="str">
            <v>P.S. I-1 CENTRO AMERICA</v>
          </cell>
          <cell r="J303">
            <v>0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34.666666666666664</v>
          </cell>
          <cell r="X303">
            <v>34.666666666666664</v>
          </cell>
          <cell r="Y303">
            <v>0</v>
          </cell>
          <cell r="Z303">
            <v>1</v>
          </cell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1</v>
          </cell>
          <cell r="AL303">
            <v>3.6666666666666665</v>
          </cell>
          <cell r="AM303">
            <v>4.6666666666666661</v>
          </cell>
          <cell r="AN303">
            <v>0</v>
          </cell>
          <cell r="AO303">
            <v>0</v>
          </cell>
          <cell r="AP303"/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1</v>
          </cell>
          <cell r="BB303">
            <v>1</v>
          </cell>
          <cell r="BC303">
            <v>0</v>
          </cell>
          <cell r="BD303">
            <v>0</v>
          </cell>
          <cell r="BE303"/>
          <cell r="BF303"/>
          <cell r="BG303"/>
          <cell r="BH303"/>
          <cell r="BI303"/>
          <cell r="BJ303"/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/>
          <cell r="BU303"/>
          <cell r="BV303"/>
          <cell r="BW303"/>
          <cell r="BX303"/>
          <cell r="BY303"/>
          <cell r="BZ303"/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1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39.333333333333329</v>
          </cell>
        </row>
        <row r="304">
          <cell r="H304">
            <v>305</v>
          </cell>
          <cell r="I304" t="str">
            <v>SAN JUAN DEL MARAÑON</v>
          </cell>
          <cell r="J304">
            <v>7</v>
          </cell>
          <cell r="K304">
            <v>0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7</v>
          </cell>
          <cell r="W304">
            <v>34.333333333333336</v>
          </cell>
          <cell r="X304">
            <v>41.333333333333336</v>
          </cell>
          <cell r="Y304">
            <v>14</v>
          </cell>
          <cell r="Z304">
            <v>5</v>
          </cell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19</v>
          </cell>
          <cell r="AL304">
            <v>71.666666666666671</v>
          </cell>
          <cell r="AM304">
            <v>90.666666666666671</v>
          </cell>
          <cell r="AN304">
            <v>0</v>
          </cell>
          <cell r="AO304">
            <v>0</v>
          </cell>
          <cell r="AP304"/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1</v>
          </cell>
          <cell r="BB304">
            <v>1</v>
          </cell>
          <cell r="BC304">
            <v>0</v>
          </cell>
          <cell r="BD304">
            <v>0</v>
          </cell>
          <cell r="BE304"/>
          <cell r="BF304"/>
          <cell r="BG304"/>
          <cell r="BH304"/>
          <cell r="BI304"/>
          <cell r="BJ304"/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/>
          <cell r="BU304"/>
          <cell r="BV304"/>
          <cell r="BW304"/>
          <cell r="BX304"/>
          <cell r="BY304"/>
          <cell r="BZ304"/>
          <cell r="CA304"/>
          <cell r="CB304"/>
          <cell r="CC304"/>
          <cell r="CD304">
            <v>0</v>
          </cell>
          <cell r="CE304">
            <v>0.66666666666666663</v>
          </cell>
          <cell r="CF304">
            <v>0.66666666666666663</v>
          </cell>
          <cell r="CG304">
            <v>21</v>
          </cell>
          <cell r="CH304">
            <v>5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107.66666666666667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29</v>
          </cell>
          <cell r="X305">
            <v>29</v>
          </cell>
          <cell r="Y305">
            <v>0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20.666666666666668</v>
          </cell>
          <cell r="AM305">
            <v>20.666666666666668</v>
          </cell>
          <cell r="AN305">
            <v>0</v>
          </cell>
          <cell r="AO305">
            <v>0</v>
          </cell>
          <cell r="AP305"/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0.66666666666666663</v>
          </cell>
          <cell r="BB305">
            <v>0.66666666666666663</v>
          </cell>
          <cell r="BC305">
            <v>0</v>
          </cell>
          <cell r="BD305">
            <v>0</v>
          </cell>
          <cell r="BE305"/>
          <cell r="BF305"/>
          <cell r="BG305"/>
          <cell r="BH305"/>
          <cell r="BI305"/>
          <cell r="BJ305"/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/>
          <cell r="BU305"/>
          <cell r="BV305"/>
          <cell r="BW305"/>
          <cell r="BX305"/>
          <cell r="BY305"/>
          <cell r="BZ305"/>
          <cell r="CA305"/>
          <cell r="CB305"/>
          <cell r="CC305"/>
          <cell r="CD305">
            <v>0</v>
          </cell>
          <cell r="CE305">
            <v>4.666666666666667</v>
          </cell>
          <cell r="CF305">
            <v>4.666666666666667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55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0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2</v>
          </cell>
          <cell r="W306">
            <v>38.333333333333336</v>
          </cell>
          <cell r="X306">
            <v>40.333333333333336</v>
          </cell>
          <cell r="Y306">
            <v>5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5</v>
          </cell>
          <cell r="AL306">
            <v>16</v>
          </cell>
          <cell r="AM306">
            <v>21</v>
          </cell>
          <cell r="AN306">
            <v>0</v>
          </cell>
          <cell r="AO306">
            <v>0</v>
          </cell>
          <cell r="AP306"/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1.3333333333333333</v>
          </cell>
          <cell r="BB306">
            <v>1.3333333333333333</v>
          </cell>
          <cell r="BC306">
            <v>0</v>
          </cell>
          <cell r="BD306">
            <v>0</v>
          </cell>
          <cell r="BE306"/>
          <cell r="BF306"/>
          <cell r="BG306"/>
          <cell r="BH306"/>
          <cell r="BI306"/>
          <cell r="BJ306"/>
          <cell r="BK306"/>
          <cell r="BL306"/>
          <cell r="BM306"/>
          <cell r="BN306"/>
          <cell r="BO306">
            <v>0</v>
          </cell>
          <cell r="BP306">
            <v>0.66666666666666663</v>
          </cell>
          <cell r="BQ306">
            <v>0.66666666666666663</v>
          </cell>
          <cell r="BR306">
            <v>0</v>
          </cell>
          <cell r="BS306">
            <v>0</v>
          </cell>
          <cell r="BT306"/>
          <cell r="BU306"/>
          <cell r="BV306"/>
          <cell r="BW306"/>
          <cell r="BX306"/>
          <cell r="BY306"/>
          <cell r="BZ306"/>
          <cell r="CA306"/>
          <cell r="CB306"/>
          <cell r="CC306"/>
          <cell r="CD306">
            <v>0</v>
          </cell>
          <cell r="CE306">
            <v>0</v>
          </cell>
          <cell r="CF306">
            <v>0</v>
          </cell>
          <cell r="CG306">
            <v>7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56.333333333333336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33.333333333333336</v>
          </cell>
          <cell r="X307">
            <v>33.333333333333336</v>
          </cell>
          <cell r="Y307">
            <v>30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30</v>
          </cell>
          <cell r="AL307">
            <v>36.333333333333336</v>
          </cell>
          <cell r="AM307">
            <v>66.333333333333343</v>
          </cell>
          <cell r="AN307">
            <v>0</v>
          </cell>
          <cell r="AO307">
            <v>0</v>
          </cell>
          <cell r="AP307"/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0.66666666666666663</v>
          </cell>
          <cell r="BB307">
            <v>0.66666666666666663</v>
          </cell>
          <cell r="BC307">
            <v>0</v>
          </cell>
          <cell r="BD307">
            <v>0</v>
          </cell>
          <cell r="BE307"/>
          <cell r="BF307"/>
          <cell r="BG307"/>
          <cell r="BH307"/>
          <cell r="BI307"/>
          <cell r="BJ307"/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/>
          <cell r="BU307"/>
          <cell r="BV307"/>
          <cell r="BW307"/>
          <cell r="BX307"/>
          <cell r="BY307"/>
          <cell r="BZ307"/>
          <cell r="CA307"/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70.333333333333343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19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41</v>
          </cell>
          <cell r="W308">
            <v>164</v>
          </cell>
          <cell r="X308">
            <v>205</v>
          </cell>
          <cell r="Y308">
            <v>13</v>
          </cell>
          <cell r="Z308">
            <v>17</v>
          </cell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30</v>
          </cell>
          <cell r="AL308">
            <v>19</v>
          </cell>
          <cell r="AM308">
            <v>49</v>
          </cell>
          <cell r="AN308">
            <v>0</v>
          </cell>
          <cell r="AO308">
            <v>0</v>
          </cell>
          <cell r="AP308"/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0.33333333333333331</v>
          </cell>
          <cell r="BC308">
            <v>0</v>
          </cell>
          <cell r="BD308">
            <v>0</v>
          </cell>
          <cell r="BE308"/>
          <cell r="BF308"/>
          <cell r="BG308"/>
          <cell r="BH308"/>
          <cell r="BI308"/>
          <cell r="BJ308"/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/>
          <cell r="BU308"/>
          <cell r="BV308"/>
          <cell r="BW308"/>
          <cell r="BX308"/>
          <cell r="BY308"/>
          <cell r="BZ308"/>
          <cell r="CA308"/>
          <cell r="CB308"/>
          <cell r="CC308"/>
          <cell r="CD308">
            <v>0</v>
          </cell>
          <cell r="CE308">
            <v>1</v>
          </cell>
          <cell r="CF308">
            <v>1</v>
          </cell>
          <cell r="CG308">
            <v>35</v>
          </cell>
          <cell r="CH308">
            <v>36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184.33333333333334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2</v>
          </cell>
          <cell r="X309">
            <v>2</v>
          </cell>
          <cell r="Y309">
            <v>0</v>
          </cell>
          <cell r="Z309">
            <v>0</v>
          </cell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16.333333333333332</v>
          </cell>
          <cell r="AM309">
            <v>16.333333333333332</v>
          </cell>
          <cell r="AN309">
            <v>0</v>
          </cell>
          <cell r="AO309">
            <v>0</v>
          </cell>
          <cell r="AP309"/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/>
          <cell r="BF309"/>
          <cell r="BG309"/>
          <cell r="BH309"/>
          <cell r="BI309"/>
          <cell r="BJ309"/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/>
          <cell r="BU309"/>
          <cell r="BV309"/>
          <cell r="BW309"/>
          <cell r="BX309"/>
          <cell r="BY309"/>
          <cell r="BZ309"/>
          <cell r="CA309"/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18.333333333333332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5.333333333333333</v>
          </cell>
          <cell r="X310">
            <v>5.333333333333333</v>
          </cell>
          <cell r="Y310">
            <v>9</v>
          </cell>
          <cell r="Z310">
            <v>5</v>
          </cell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14</v>
          </cell>
          <cell r="AL310">
            <v>31</v>
          </cell>
          <cell r="AM310">
            <v>45</v>
          </cell>
          <cell r="AN310">
            <v>0</v>
          </cell>
          <cell r="AO310">
            <v>0</v>
          </cell>
          <cell r="AP310"/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/>
          <cell r="BF310"/>
          <cell r="BG310"/>
          <cell r="BH310"/>
          <cell r="BI310"/>
          <cell r="BJ310"/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/>
          <cell r="BU310"/>
          <cell r="BV310"/>
          <cell r="BW310"/>
          <cell r="BX310"/>
          <cell r="BY310"/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36.333333333333336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23</v>
          </cell>
          <cell r="W311">
            <v>73.666666666666671</v>
          </cell>
          <cell r="X311">
            <v>96.666666666666671</v>
          </cell>
          <cell r="Y311">
            <v>11</v>
          </cell>
          <cell r="Z311">
            <v>19</v>
          </cell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30</v>
          </cell>
          <cell r="AL311">
            <v>268.33333333333331</v>
          </cell>
          <cell r="AM311">
            <v>298.33333333333331</v>
          </cell>
          <cell r="AN311">
            <v>0</v>
          </cell>
          <cell r="AO311">
            <v>0</v>
          </cell>
          <cell r="AP311"/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3.3333333333333335</v>
          </cell>
          <cell r="BB311">
            <v>3.3333333333333335</v>
          </cell>
          <cell r="BC311">
            <v>0</v>
          </cell>
          <cell r="BD311">
            <v>0</v>
          </cell>
          <cell r="BE311"/>
          <cell r="BF311"/>
          <cell r="BG311"/>
          <cell r="BH311"/>
          <cell r="BI311"/>
          <cell r="BJ311"/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/>
          <cell r="BU311"/>
          <cell r="BV311"/>
          <cell r="BW311"/>
          <cell r="BX311"/>
          <cell r="BY311"/>
          <cell r="BZ311"/>
          <cell r="CA311"/>
          <cell r="CB311"/>
          <cell r="CC311"/>
          <cell r="CD311">
            <v>0</v>
          </cell>
          <cell r="CE311">
            <v>0.33333333333333331</v>
          </cell>
          <cell r="CF311">
            <v>0.33333333333333331</v>
          </cell>
          <cell r="CG311">
            <v>24</v>
          </cell>
          <cell r="CH311">
            <v>29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345.66666666666663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11</v>
          </cell>
          <cell r="W312">
            <v>81</v>
          </cell>
          <cell r="X312">
            <v>92</v>
          </cell>
          <cell r="Y312">
            <v>18</v>
          </cell>
          <cell r="Z312">
            <v>15</v>
          </cell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33</v>
          </cell>
          <cell r="AL312">
            <v>120.66666666666667</v>
          </cell>
          <cell r="AM312">
            <v>153.66666666666669</v>
          </cell>
          <cell r="AN312">
            <v>1</v>
          </cell>
          <cell r="AO312">
            <v>1</v>
          </cell>
          <cell r="AP312"/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2</v>
          </cell>
          <cell r="BA312">
            <v>0.33333333333333331</v>
          </cell>
          <cell r="BB312">
            <v>2.3333333333333335</v>
          </cell>
          <cell r="BC312">
            <v>0</v>
          </cell>
          <cell r="BD312">
            <v>0</v>
          </cell>
          <cell r="BE312"/>
          <cell r="BF312"/>
          <cell r="BG312"/>
          <cell r="BH312"/>
          <cell r="BI312"/>
          <cell r="BJ312"/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/>
          <cell r="BU312"/>
          <cell r="BV312"/>
          <cell r="BW312"/>
          <cell r="BX312"/>
          <cell r="BY312"/>
          <cell r="BZ312"/>
          <cell r="CA312"/>
          <cell r="CB312"/>
          <cell r="CC312"/>
          <cell r="CD312">
            <v>1</v>
          </cell>
          <cell r="CE312">
            <v>1.3333333333333333</v>
          </cell>
          <cell r="CF312">
            <v>2.333333333333333</v>
          </cell>
          <cell r="CG312">
            <v>26</v>
          </cell>
          <cell r="CH312">
            <v>21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203.33333333333337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>
            <v>0.33333333333333331</v>
          </cell>
          <cell r="X313">
            <v>1.3333333333333333</v>
          </cell>
          <cell r="Y313">
            <v>7</v>
          </cell>
          <cell r="Z313">
            <v>1</v>
          </cell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8</v>
          </cell>
          <cell r="AL313">
            <v>35</v>
          </cell>
          <cell r="AM313">
            <v>43</v>
          </cell>
          <cell r="AN313">
            <v>0</v>
          </cell>
          <cell r="AO313">
            <v>0</v>
          </cell>
          <cell r="AP313"/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0.66666666666666663</v>
          </cell>
          <cell r="BB313">
            <v>0.66666666666666663</v>
          </cell>
          <cell r="BC313">
            <v>0</v>
          </cell>
          <cell r="BD313">
            <v>0</v>
          </cell>
          <cell r="BE313"/>
          <cell r="BF313"/>
          <cell r="BG313"/>
          <cell r="BH313"/>
          <cell r="BI313"/>
          <cell r="BJ313"/>
          <cell r="BK313"/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/>
          <cell r="BU313"/>
          <cell r="BV313"/>
          <cell r="BW313"/>
          <cell r="BX313"/>
          <cell r="BY313"/>
          <cell r="BZ313"/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8</v>
          </cell>
          <cell r="CH313">
            <v>1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36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2</v>
          </cell>
          <cell r="W314">
            <v>24</v>
          </cell>
          <cell r="X314">
            <v>26</v>
          </cell>
          <cell r="Y314">
            <v>1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1</v>
          </cell>
          <cell r="AL314">
            <v>103</v>
          </cell>
          <cell r="AM314">
            <v>104</v>
          </cell>
          <cell r="AN314">
            <v>0</v>
          </cell>
          <cell r="AO314">
            <v>0</v>
          </cell>
          <cell r="AP314"/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/>
          <cell r="BF314"/>
          <cell r="BG314"/>
          <cell r="BH314"/>
          <cell r="BI314"/>
          <cell r="BJ314"/>
          <cell r="BK314"/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/>
          <cell r="BU314"/>
          <cell r="BV314"/>
          <cell r="BW314"/>
          <cell r="BX314"/>
          <cell r="BY314"/>
          <cell r="BZ314"/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127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1</v>
          </cell>
          <cell r="W315">
            <v>59.333333333333336</v>
          </cell>
          <cell r="X315">
            <v>60.333333333333336</v>
          </cell>
          <cell r="Y315">
            <v>2</v>
          </cell>
          <cell r="Z315">
            <v>0</v>
          </cell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2</v>
          </cell>
          <cell r="AL315">
            <v>68.666666666666671</v>
          </cell>
          <cell r="AM315">
            <v>70.666666666666671</v>
          </cell>
          <cell r="AN315">
            <v>0</v>
          </cell>
          <cell r="AO315">
            <v>0</v>
          </cell>
          <cell r="AP315"/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4</v>
          </cell>
          <cell r="BB315">
            <v>4</v>
          </cell>
          <cell r="BC315">
            <v>0</v>
          </cell>
          <cell r="BD315">
            <v>0</v>
          </cell>
          <cell r="BE315"/>
          <cell r="BF315"/>
          <cell r="BG315"/>
          <cell r="BH315"/>
          <cell r="BI315"/>
          <cell r="BJ315"/>
          <cell r="BK315"/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/>
          <cell r="BU315"/>
          <cell r="BV315"/>
          <cell r="BW315"/>
          <cell r="BX315"/>
          <cell r="BY315"/>
          <cell r="BZ315"/>
          <cell r="CA315"/>
          <cell r="CB315"/>
          <cell r="CC315"/>
          <cell r="CD315">
            <v>0</v>
          </cell>
          <cell r="CE315">
            <v>0.33333333333333331</v>
          </cell>
          <cell r="CF315">
            <v>0.33333333333333331</v>
          </cell>
          <cell r="CG315">
            <v>3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132.33333333333334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0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1</v>
          </cell>
          <cell r="W316">
            <v>39</v>
          </cell>
          <cell r="X316">
            <v>40</v>
          </cell>
          <cell r="Y316">
            <v>9</v>
          </cell>
          <cell r="Z316">
            <v>5</v>
          </cell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14</v>
          </cell>
          <cell r="AL316">
            <v>54.666666666666664</v>
          </cell>
          <cell r="AM316">
            <v>68.666666666666657</v>
          </cell>
          <cell r="AN316">
            <v>0</v>
          </cell>
          <cell r="AO316">
            <v>1</v>
          </cell>
          <cell r="AP316"/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1</v>
          </cell>
          <cell r="BA316">
            <v>4.666666666666667</v>
          </cell>
          <cell r="BB316">
            <v>5.666666666666667</v>
          </cell>
          <cell r="BC316">
            <v>0</v>
          </cell>
          <cell r="BD316">
            <v>0</v>
          </cell>
          <cell r="BE316"/>
          <cell r="BF316"/>
          <cell r="BG316"/>
          <cell r="BH316"/>
          <cell r="BI316"/>
          <cell r="BJ316"/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/>
          <cell r="BU316"/>
          <cell r="BV316"/>
          <cell r="BW316"/>
          <cell r="BX316"/>
          <cell r="BY316"/>
          <cell r="BZ316"/>
          <cell r="CA316"/>
          <cell r="CB316"/>
          <cell r="CC316"/>
          <cell r="CD316">
            <v>0</v>
          </cell>
          <cell r="CE316">
            <v>1</v>
          </cell>
          <cell r="CF316">
            <v>1</v>
          </cell>
          <cell r="CG316">
            <v>10</v>
          </cell>
          <cell r="CH316">
            <v>6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99.333333333333329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22</v>
          </cell>
          <cell r="X317">
            <v>22</v>
          </cell>
          <cell r="Y317">
            <v>4</v>
          </cell>
          <cell r="Z317">
            <v>3</v>
          </cell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7</v>
          </cell>
          <cell r="AL317">
            <v>129</v>
          </cell>
          <cell r="AM317">
            <v>136</v>
          </cell>
          <cell r="AN317">
            <v>0</v>
          </cell>
          <cell r="AO317">
            <v>0</v>
          </cell>
          <cell r="AP317"/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7.333333333333333</v>
          </cell>
          <cell r="BB317">
            <v>7.333333333333333</v>
          </cell>
          <cell r="BC317">
            <v>0</v>
          </cell>
          <cell r="BD317">
            <v>0</v>
          </cell>
          <cell r="BE317"/>
          <cell r="BF317"/>
          <cell r="BG317"/>
          <cell r="BH317"/>
          <cell r="BI317"/>
          <cell r="BJ317"/>
          <cell r="BK317"/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/>
          <cell r="BU317"/>
          <cell r="BV317"/>
          <cell r="BW317"/>
          <cell r="BX317"/>
          <cell r="BY317"/>
          <cell r="BZ317"/>
          <cell r="CA317"/>
          <cell r="CB317"/>
          <cell r="CC317"/>
          <cell r="CD317">
            <v>0</v>
          </cell>
          <cell r="CE317">
            <v>0</v>
          </cell>
          <cell r="CF317">
            <v>0</v>
          </cell>
          <cell r="CG317">
            <v>4</v>
          </cell>
          <cell r="CH317">
            <v>3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158.33333333333334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5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13</v>
          </cell>
          <cell r="W318">
            <v>51</v>
          </cell>
          <cell r="X318">
            <v>64</v>
          </cell>
          <cell r="Y318">
            <v>9</v>
          </cell>
          <cell r="Z318">
            <v>3</v>
          </cell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12</v>
          </cell>
          <cell r="AL318">
            <v>90</v>
          </cell>
          <cell r="AM318">
            <v>102</v>
          </cell>
          <cell r="AN318">
            <v>0</v>
          </cell>
          <cell r="AO318">
            <v>0</v>
          </cell>
          <cell r="AP318"/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0.33333333333333331</v>
          </cell>
          <cell r="BB318">
            <v>0.33333333333333331</v>
          </cell>
          <cell r="BC318">
            <v>0</v>
          </cell>
          <cell r="BD318">
            <v>0</v>
          </cell>
          <cell r="BE318"/>
          <cell r="BF318"/>
          <cell r="BG318"/>
          <cell r="BH318"/>
          <cell r="BI318"/>
          <cell r="BJ318"/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1</v>
          </cell>
          <cell r="BS318">
            <v>0</v>
          </cell>
          <cell r="BT318"/>
          <cell r="BU318"/>
          <cell r="BV318"/>
          <cell r="BW318"/>
          <cell r="BX318"/>
          <cell r="BY318"/>
          <cell r="BZ318"/>
          <cell r="CA318"/>
          <cell r="CB318"/>
          <cell r="CC318"/>
          <cell r="CD318">
            <v>1</v>
          </cell>
          <cell r="CE318">
            <v>2</v>
          </cell>
          <cell r="CF318">
            <v>3</v>
          </cell>
          <cell r="CG318">
            <v>18</v>
          </cell>
          <cell r="CH318">
            <v>8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143.33333333333334</v>
          </cell>
        </row>
        <row r="319">
          <cell r="H319">
            <v>6740</v>
          </cell>
          <cell r="I319" t="str">
            <v>DOMINGO COCHA - RIMACHI</v>
          </cell>
          <cell r="J319">
            <v>7</v>
          </cell>
          <cell r="K319">
            <v>1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8</v>
          </cell>
          <cell r="W319">
            <v>36.666666666666664</v>
          </cell>
          <cell r="X319">
            <v>44.666666666666664</v>
          </cell>
          <cell r="Y319">
            <v>1</v>
          </cell>
          <cell r="Z319">
            <v>2</v>
          </cell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3</v>
          </cell>
          <cell r="AL319">
            <v>40</v>
          </cell>
          <cell r="AM319">
            <v>43</v>
          </cell>
          <cell r="AN319">
            <v>0</v>
          </cell>
          <cell r="AO319">
            <v>0</v>
          </cell>
          <cell r="AP319"/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/>
          <cell r="BF319"/>
          <cell r="BG319"/>
          <cell r="BH319"/>
          <cell r="BI319"/>
          <cell r="BJ319"/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/>
          <cell r="BU319"/>
          <cell r="BV319"/>
          <cell r="BW319"/>
          <cell r="BX319"/>
          <cell r="BY319"/>
          <cell r="BZ319"/>
          <cell r="CA319"/>
          <cell r="CB319"/>
          <cell r="CC319"/>
          <cell r="CD319">
            <v>5</v>
          </cell>
          <cell r="CE319">
            <v>0</v>
          </cell>
          <cell r="CF319">
            <v>5</v>
          </cell>
          <cell r="CG319">
            <v>13</v>
          </cell>
          <cell r="CH319">
            <v>3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76.666666666666657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9</v>
          </cell>
          <cell r="W320">
            <v>41.666666666666664</v>
          </cell>
          <cell r="X320">
            <v>50.666666666666664</v>
          </cell>
          <cell r="Y320">
            <v>2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2</v>
          </cell>
          <cell r="AL320">
            <v>39</v>
          </cell>
          <cell r="AM320">
            <v>41</v>
          </cell>
          <cell r="AN320">
            <v>0</v>
          </cell>
          <cell r="AO320">
            <v>0</v>
          </cell>
          <cell r="AP320"/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2</v>
          </cell>
          <cell r="BB320">
            <v>2</v>
          </cell>
          <cell r="BC320">
            <v>0</v>
          </cell>
          <cell r="BD320">
            <v>0</v>
          </cell>
          <cell r="BE320"/>
          <cell r="BF320"/>
          <cell r="BG320"/>
          <cell r="BH320"/>
          <cell r="BI320"/>
          <cell r="BJ320"/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/>
          <cell r="BU320"/>
          <cell r="BV320"/>
          <cell r="BW320"/>
          <cell r="BX320"/>
          <cell r="BY320"/>
          <cell r="BZ320"/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82.666666666666657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26.333333333333332</v>
          </cell>
          <cell r="X321">
            <v>26.333333333333332</v>
          </cell>
          <cell r="Y321">
            <v>0</v>
          </cell>
          <cell r="Z321">
            <v>1</v>
          </cell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1</v>
          </cell>
          <cell r="AL321">
            <v>22.666666666666668</v>
          </cell>
          <cell r="AM321">
            <v>23.666666666666668</v>
          </cell>
          <cell r="AN321">
            <v>0</v>
          </cell>
          <cell r="AO321">
            <v>0</v>
          </cell>
          <cell r="AP321"/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1.3333333333333333</v>
          </cell>
          <cell r="BB321">
            <v>1.3333333333333333</v>
          </cell>
          <cell r="BC321">
            <v>0</v>
          </cell>
          <cell r="BD321">
            <v>0</v>
          </cell>
          <cell r="BE321"/>
          <cell r="BF321"/>
          <cell r="BG321"/>
          <cell r="BH321"/>
          <cell r="BI321"/>
          <cell r="BJ321"/>
          <cell r="BK321"/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/>
          <cell r="BU321"/>
          <cell r="BV321"/>
          <cell r="BW321"/>
          <cell r="BX321"/>
          <cell r="BY321"/>
          <cell r="BZ321"/>
          <cell r="CA321"/>
          <cell r="CB321"/>
          <cell r="CC321"/>
          <cell r="CD321">
            <v>0</v>
          </cell>
          <cell r="CE321">
            <v>0.33333333333333331</v>
          </cell>
          <cell r="CF321">
            <v>0.33333333333333331</v>
          </cell>
          <cell r="CG321">
            <v>0</v>
          </cell>
          <cell r="CH321">
            <v>1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50.666666666666671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21.333333333333332</v>
          </cell>
          <cell r="X322">
            <v>21.333333333333332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15.333333333333334</v>
          </cell>
          <cell r="AM322">
            <v>15.333333333333334</v>
          </cell>
          <cell r="AN322">
            <v>0</v>
          </cell>
          <cell r="AO322">
            <v>0</v>
          </cell>
          <cell r="AP322"/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1.3333333333333333</v>
          </cell>
          <cell r="BB322">
            <v>1.3333333333333333</v>
          </cell>
          <cell r="BC322">
            <v>0</v>
          </cell>
          <cell r="BD322">
            <v>0</v>
          </cell>
          <cell r="BE322"/>
          <cell r="BF322"/>
          <cell r="BG322"/>
          <cell r="BH322"/>
          <cell r="BI322"/>
          <cell r="BJ322"/>
          <cell r="BK322"/>
          <cell r="BL322"/>
          <cell r="BM322"/>
          <cell r="BN322"/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/>
          <cell r="BU322"/>
          <cell r="BV322"/>
          <cell r="BW322"/>
          <cell r="BX322"/>
          <cell r="BY322"/>
          <cell r="BZ322"/>
          <cell r="CA322"/>
          <cell r="CB322"/>
          <cell r="CC322"/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38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5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9</v>
          </cell>
          <cell r="W323">
            <v>55</v>
          </cell>
          <cell r="X323">
            <v>64</v>
          </cell>
          <cell r="Y323">
            <v>23</v>
          </cell>
          <cell r="Z323">
            <v>19</v>
          </cell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42</v>
          </cell>
          <cell r="AL323">
            <v>100</v>
          </cell>
          <cell r="AM323">
            <v>142</v>
          </cell>
          <cell r="AN323">
            <v>0</v>
          </cell>
          <cell r="AO323">
            <v>0</v>
          </cell>
          <cell r="AP323"/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0.66666666666666663</v>
          </cell>
          <cell r="BB323">
            <v>0.66666666666666663</v>
          </cell>
          <cell r="BC323">
            <v>0</v>
          </cell>
          <cell r="BD323">
            <v>0</v>
          </cell>
          <cell r="BE323"/>
          <cell r="BF323"/>
          <cell r="BG323"/>
          <cell r="BH323"/>
          <cell r="BI323"/>
          <cell r="BJ323"/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/>
          <cell r="BU323"/>
          <cell r="BV323"/>
          <cell r="BW323"/>
          <cell r="BX323"/>
          <cell r="BY323"/>
          <cell r="BZ323"/>
          <cell r="CA323"/>
          <cell r="CB323"/>
          <cell r="CC323"/>
          <cell r="CD323">
            <v>2</v>
          </cell>
          <cell r="CE323">
            <v>2.3333333333333335</v>
          </cell>
          <cell r="CF323">
            <v>4.3333333333333339</v>
          </cell>
          <cell r="CG323">
            <v>27</v>
          </cell>
          <cell r="CH323">
            <v>26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158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29.333333333333332</v>
          </cell>
          <cell r="X324">
            <v>29.333333333333332</v>
          </cell>
          <cell r="Y324">
            <v>1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1</v>
          </cell>
          <cell r="AL324">
            <v>71</v>
          </cell>
          <cell r="AM324">
            <v>72</v>
          </cell>
          <cell r="AN324">
            <v>0</v>
          </cell>
          <cell r="AO324">
            <v>0</v>
          </cell>
          <cell r="AP324"/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1</v>
          </cell>
          <cell r="BB324">
            <v>1</v>
          </cell>
          <cell r="BC324">
            <v>0</v>
          </cell>
          <cell r="BD324">
            <v>0</v>
          </cell>
          <cell r="BE324"/>
          <cell r="BF324"/>
          <cell r="BG324"/>
          <cell r="BH324"/>
          <cell r="BI324"/>
          <cell r="BJ324"/>
          <cell r="BK324"/>
          <cell r="BL324"/>
          <cell r="BM324"/>
          <cell r="BN324"/>
          <cell r="BO324">
            <v>0</v>
          </cell>
          <cell r="BP324">
            <v>0.33333333333333331</v>
          </cell>
          <cell r="BQ324">
            <v>0.33333333333333331</v>
          </cell>
          <cell r="BR324">
            <v>0</v>
          </cell>
          <cell r="BS324">
            <v>0</v>
          </cell>
          <cell r="BT324"/>
          <cell r="BU324"/>
          <cell r="BV324"/>
          <cell r="BW324"/>
          <cell r="BX324"/>
          <cell r="BY324"/>
          <cell r="BZ324"/>
          <cell r="CA324"/>
          <cell r="CB324"/>
          <cell r="CC324"/>
          <cell r="CD324">
            <v>0</v>
          </cell>
          <cell r="CE324">
            <v>0.33333333333333331</v>
          </cell>
          <cell r="CF324">
            <v>0.33333333333333331</v>
          </cell>
          <cell r="CG324">
            <v>1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101.99999999999999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23</v>
          </cell>
          <cell r="X325">
            <v>23</v>
          </cell>
          <cell r="Y325">
            <v>12</v>
          </cell>
          <cell r="Z325">
            <v>2</v>
          </cell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14</v>
          </cell>
          <cell r="AL325">
            <v>11.666666666666666</v>
          </cell>
          <cell r="AM325">
            <v>25.666666666666664</v>
          </cell>
          <cell r="AN325">
            <v>0</v>
          </cell>
          <cell r="AO325">
            <v>0</v>
          </cell>
          <cell r="AP325"/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1</v>
          </cell>
          <cell r="BB325">
            <v>1</v>
          </cell>
          <cell r="BC325">
            <v>0</v>
          </cell>
          <cell r="BD325">
            <v>0</v>
          </cell>
          <cell r="BE325"/>
          <cell r="BF325"/>
          <cell r="BG325"/>
          <cell r="BH325"/>
          <cell r="BI325"/>
          <cell r="BJ325"/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/>
          <cell r="BU325"/>
          <cell r="BV325"/>
          <cell r="BW325"/>
          <cell r="BX325"/>
          <cell r="BY325"/>
          <cell r="BZ325"/>
          <cell r="CA325"/>
          <cell r="CB325"/>
          <cell r="CC325"/>
          <cell r="CD325">
            <v>0</v>
          </cell>
          <cell r="CE325">
            <v>0.66666666666666663</v>
          </cell>
          <cell r="CF325">
            <v>0.66666666666666663</v>
          </cell>
          <cell r="CG325">
            <v>12</v>
          </cell>
          <cell r="CH325">
            <v>2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36.333333333333329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0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10</v>
          </cell>
          <cell r="W326">
            <v>85.333333333333329</v>
          </cell>
          <cell r="X326">
            <v>95.333333333333329</v>
          </cell>
          <cell r="Y326">
            <v>3</v>
          </cell>
          <cell r="Z326">
            <v>0</v>
          </cell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3</v>
          </cell>
          <cell r="AL326">
            <v>40</v>
          </cell>
          <cell r="AM326">
            <v>43</v>
          </cell>
          <cell r="AN326">
            <v>1</v>
          </cell>
          <cell r="AO326">
            <v>0</v>
          </cell>
          <cell r="AP326"/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1</v>
          </cell>
          <cell r="BA326">
            <v>3.3333333333333335</v>
          </cell>
          <cell r="BB326">
            <v>4.3333333333333339</v>
          </cell>
          <cell r="BC326">
            <v>0</v>
          </cell>
          <cell r="BD326">
            <v>0</v>
          </cell>
          <cell r="BE326"/>
          <cell r="BF326"/>
          <cell r="BG326"/>
          <cell r="BH326"/>
          <cell r="BI326"/>
          <cell r="BJ326"/>
          <cell r="BK326"/>
          <cell r="BL326"/>
          <cell r="BM326"/>
          <cell r="BN326"/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/>
          <cell r="BU326"/>
          <cell r="BV326"/>
          <cell r="BW326"/>
          <cell r="BX326"/>
          <cell r="BY326"/>
          <cell r="BZ326"/>
          <cell r="CA326"/>
          <cell r="CB326"/>
          <cell r="CC326"/>
          <cell r="CD326">
            <v>0</v>
          </cell>
          <cell r="CE326">
            <v>9.6666666666666661</v>
          </cell>
          <cell r="CF326">
            <v>9.6666666666666661</v>
          </cell>
          <cell r="CG326">
            <v>14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138.33333333333331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5.666666666666667</v>
          </cell>
          <cell r="X327">
            <v>5.666666666666667</v>
          </cell>
          <cell r="Y327">
            <v>4</v>
          </cell>
          <cell r="Z327">
            <v>0</v>
          </cell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4</v>
          </cell>
          <cell r="AL327">
            <v>11.333333333333334</v>
          </cell>
          <cell r="AM327">
            <v>15.333333333333334</v>
          </cell>
          <cell r="AN327">
            <v>0</v>
          </cell>
          <cell r="AO327">
            <v>0</v>
          </cell>
          <cell r="AP327"/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/>
          <cell r="BF327"/>
          <cell r="BG327"/>
          <cell r="BH327"/>
          <cell r="BI327"/>
          <cell r="BJ327"/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/>
          <cell r="BU327"/>
          <cell r="BV327"/>
          <cell r="BW327"/>
          <cell r="BX327"/>
          <cell r="BY327"/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1.3333333333333333</v>
          </cell>
          <cell r="X328">
            <v>1.3333333333333333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35.333333333333336</v>
          </cell>
          <cell r="AM328">
            <v>35.333333333333336</v>
          </cell>
          <cell r="AN328">
            <v>0</v>
          </cell>
          <cell r="AO328">
            <v>0</v>
          </cell>
          <cell r="AP328"/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0.33333333333333331</v>
          </cell>
          <cell r="BB328">
            <v>0.33333333333333331</v>
          </cell>
          <cell r="BC328">
            <v>0</v>
          </cell>
          <cell r="BD328">
            <v>0</v>
          </cell>
          <cell r="BE328"/>
          <cell r="BF328"/>
          <cell r="BG328"/>
          <cell r="BH328"/>
          <cell r="BI328"/>
          <cell r="BJ328"/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/>
          <cell r="BU328"/>
          <cell r="BV328"/>
          <cell r="BW328"/>
          <cell r="BX328"/>
          <cell r="BY328"/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37.000000000000007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2</v>
          </cell>
          <cell r="W329">
            <v>5</v>
          </cell>
          <cell r="X329">
            <v>7</v>
          </cell>
          <cell r="Y329">
            <v>12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12</v>
          </cell>
          <cell r="AL329">
            <v>46.333333333333336</v>
          </cell>
          <cell r="AM329">
            <v>58.333333333333336</v>
          </cell>
          <cell r="AN329">
            <v>0</v>
          </cell>
          <cell r="AO329">
            <v>0</v>
          </cell>
          <cell r="AP329"/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/>
          <cell r="BF329"/>
          <cell r="BG329"/>
          <cell r="BH329"/>
          <cell r="BI329"/>
          <cell r="BJ329"/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/>
          <cell r="BU329"/>
          <cell r="BV329"/>
          <cell r="BW329"/>
          <cell r="BX329"/>
          <cell r="BY329"/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1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51.333333333333336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0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4</v>
          </cell>
          <cell r="W330">
            <v>74.666666666666671</v>
          </cell>
          <cell r="X330">
            <v>78.666666666666671</v>
          </cell>
          <cell r="Y330">
            <v>0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2.3333333333333335</v>
          </cell>
          <cell r="AM330">
            <v>2.3333333333333335</v>
          </cell>
          <cell r="AN330">
            <v>0</v>
          </cell>
          <cell r="AO330">
            <v>0</v>
          </cell>
          <cell r="AP330"/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/>
          <cell r="BF330"/>
          <cell r="BG330"/>
          <cell r="BH330"/>
          <cell r="BI330"/>
          <cell r="BJ330"/>
          <cell r="BK330"/>
          <cell r="BL330"/>
          <cell r="BM330"/>
          <cell r="BN330"/>
          <cell r="BO330">
            <v>0</v>
          </cell>
          <cell r="BP330">
            <v>1.6666666666666667</v>
          </cell>
          <cell r="BQ330">
            <v>1.6666666666666667</v>
          </cell>
          <cell r="BR330">
            <v>0</v>
          </cell>
          <cell r="BS330">
            <v>0</v>
          </cell>
          <cell r="BT330"/>
          <cell r="BU330"/>
          <cell r="BV330"/>
          <cell r="BW330"/>
          <cell r="BX330"/>
          <cell r="BY330"/>
          <cell r="BZ330"/>
          <cell r="CA330"/>
          <cell r="CB330"/>
          <cell r="CC330"/>
          <cell r="CD330">
            <v>0</v>
          </cell>
          <cell r="CE330">
            <v>3</v>
          </cell>
          <cell r="CF330">
            <v>3</v>
          </cell>
          <cell r="CG330">
            <v>4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81.666666666666671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2</v>
          </cell>
          <cell r="W331">
            <v>18</v>
          </cell>
          <cell r="X331">
            <v>20</v>
          </cell>
          <cell r="Y331">
            <v>1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1</v>
          </cell>
          <cell r="AL331">
            <v>17.333333333333332</v>
          </cell>
          <cell r="AM331">
            <v>18.333333333333332</v>
          </cell>
          <cell r="AN331">
            <v>0</v>
          </cell>
          <cell r="AO331">
            <v>0</v>
          </cell>
          <cell r="AP331"/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/>
          <cell r="BF331"/>
          <cell r="BG331"/>
          <cell r="BH331"/>
          <cell r="BI331"/>
          <cell r="BJ331"/>
          <cell r="BK331"/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/>
          <cell r="BU331"/>
          <cell r="BV331"/>
          <cell r="BW331"/>
          <cell r="BX331"/>
          <cell r="BY331"/>
          <cell r="BZ331"/>
          <cell r="CA331"/>
          <cell r="CB331"/>
          <cell r="CC331"/>
          <cell r="CD331">
            <v>0</v>
          </cell>
          <cell r="CE331">
            <v>0.33333333333333331</v>
          </cell>
          <cell r="CF331">
            <v>0.33333333333333331</v>
          </cell>
          <cell r="CG331">
            <v>3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35.666666666666664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0.33333333333333331</v>
          </cell>
          <cell r="X332">
            <v>0.33333333333333331</v>
          </cell>
          <cell r="Y332">
            <v>12</v>
          </cell>
          <cell r="Z332">
            <v>6</v>
          </cell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18</v>
          </cell>
          <cell r="AL332">
            <v>44.666666666666664</v>
          </cell>
          <cell r="AM332">
            <v>62.666666666666664</v>
          </cell>
          <cell r="AN332">
            <v>0</v>
          </cell>
          <cell r="AO332">
            <v>0</v>
          </cell>
          <cell r="AP332"/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/>
          <cell r="BF332"/>
          <cell r="BG332"/>
          <cell r="BH332"/>
          <cell r="BI332"/>
          <cell r="BJ332"/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/>
          <cell r="BU332"/>
          <cell r="BV332"/>
          <cell r="BW332"/>
          <cell r="BX332"/>
          <cell r="BY332"/>
          <cell r="BZ332"/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6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45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12</v>
          </cell>
          <cell r="X333">
            <v>12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5.333333333333333</v>
          </cell>
          <cell r="AM333">
            <v>5.333333333333333</v>
          </cell>
          <cell r="AN333">
            <v>0</v>
          </cell>
          <cell r="AO333">
            <v>0</v>
          </cell>
          <cell r="AP333"/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0.33333333333333331</v>
          </cell>
          <cell r="BB333">
            <v>0.33333333333333331</v>
          </cell>
          <cell r="BC333">
            <v>0</v>
          </cell>
          <cell r="BD333">
            <v>0</v>
          </cell>
          <cell r="BE333"/>
          <cell r="BF333"/>
          <cell r="BG333"/>
          <cell r="BH333"/>
          <cell r="BI333"/>
          <cell r="BJ333"/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/>
          <cell r="BU333"/>
          <cell r="BV333"/>
          <cell r="BW333"/>
          <cell r="BX333"/>
          <cell r="BY333"/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17.666666666666664</v>
          </cell>
        </row>
        <row r="334">
          <cell r="H334">
            <v>7035</v>
          </cell>
          <cell r="I334" t="str">
            <v>PUESTO DE SALUD I-1 NUEVA GALILEA</v>
          </cell>
          <cell r="J334">
            <v>0</v>
          </cell>
          <cell r="K334">
            <v>0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21</v>
          </cell>
          <cell r="X334">
            <v>21</v>
          </cell>
          <cell r="Y334">
            <v>2</v>
          </cell>
          <cell r="Z334">
            <v>0</v>
          </cell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2</v>
          </cell>
          <cell r="AL334">
            <v>26.666666666666668</v>
          </cell>
          <cell r="AM334">
            <v>28.666666666666668</v>
          </cell>
          <cell r="AN334">
            <v>0</v>
          </cell>
          <cell r="AO334">
            <v>0</v>
          </cell>
          <cell r="AP334"/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0.66666666666666663</v>
          </cell>
          <cell r="BB334">
            <v>0.66666666666666663</v>
          </cell>
          <cell r="BC334">
            <v>0</v>
          </cell>
          <cell r="BD334">
            <v>0</v>
          </cell>
          <cell r="BE334"/>
          <cell r="BF334"/>
          <cell r="BG334"/>
          <cell r="BH334"/>
          <cell r="BI334"/>
          <cell r="BJ334"/>
          <cell r="BK334"/>
          <cell r="BL334"/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/>
          <cell r="BU334"/>
          <cell r="BV334"/>
          <cell r="BW334"/>
          <cell r="BX334"/>
          <cell r="BY334"/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2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48.333333333333336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3</v>
          </cell>
          <cell r="W335">
            <v>51.333333333333336</v>
          </cell>
          <cell r="X335">
            <v>54.333333333333336</v>
          </cell>
          <cell r="Y335">
            <v>2</v>
          </cell>
          <cell r="Z335">
            <v>0</v>
          </cell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2</v>
          </cell>
          <cell r="AL335">
            <v>35.333333333333336</v>
          </cell>
          <cell r="AM335">
            <v>37.333333333333336</v>
          </cell>
          <cell r="AN335">
            <v>0</v>
          </cell>
          <cell r="AO335">
            <v>0</v>
          </cell>
          <cell r="AP335"/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0.66666666666666663</v>
          </cell>
          <cell r="BB335">
            <v>0.66666666666666663</v>
          </cell>
          <cell r="BC335">
            <v>0</v>
          </cell>
          <cell r="BD335">
            <v>0</v>
          </cell>
          <cell r="BE335"/>
          <cell r="BF335"/>
          <cell r="BG335"/>
          <cell r="BH335"/>
          <cell r="BI335"/>
          <cell r="BJ335"/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/>
          <cell r="BU335"/>
          <cell r="BV335"/>
          <cell r="BW335"/>
          <cell r="BX335"/>
          <cell r="BY335"/>
          <cell r="BZ335"/>
          <cell r="CA335"/>
          <cell r="CB335"/>
          <cell r="CC335"/>
          <cell r="CD335">
            <v>0</v>
          </cell>
          <cell r="CE335">
            <v>1</v>
          </cell>
          <cell r="CF335">
            <v>1</v>
          </cell>
          <cell r="CG335">
            <v>5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88.333333333333343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3.3333333333333335</v>
          </cell>
          <cell r="X336">
            <v>3.3333333333333335</v>
          </cell>
          <cell r="Y336">
            <v>4</v>
          </cell>
          <cell r="Z336">
            <v>1</v>
          </cell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5</v>
          </cell>
          <cell r="AL336">
            <v>6.333333333333333</v>
          </cell>
          <cell r="AM336">
            <v>11.333333333333332</v>
          </cell>
          <cell r="AN336">
            <v>0</v>
          </cell>
          <cell r="AO336">
            <v>0</v>
          </cell>
          <cell r="AP336"/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/>
          <cell r="BF336"/>
          <cell r="BG336"/>
          <cell r="BH336"/>
          <cell r="BI336"/>
          <cell r="BJ336"/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/>
          <cell r="BU336"/>
          <cell r="BV336"/>
          <cell r="BW336"/>
          <cell r="BX336"/>
          <cell r="BY336"/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9.6666666666666661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7</v>
          </cell>
          <cell r="W337">
            <v>60.333333333333336</v>
          </cell>
          <cell r="X337">
            <v>67.333333333333343</v>
          </cell>
          <cell r="Y337">
            <v>0</v>
          </cell>
          <cell r="Z337">
            <v>2</v>
          </cell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2</v>
          </cell>
          <cell r="AL337">
            <v>20.333333333333332</v>
          </cell>
          <cell r="AM337">
            <v>22.333333333333332</v>
          </cell>
          <cell r="AN337">
            <v>0</v>
          </cell>
          <cell r="AO337">
            <v>0</v>
          </cell>
          <cell r="AP337"/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/>
          <cell r="BF337"/>
          <cell r="BG337"/>
          <cell r="BH337"/>
          <cell r="BI337"/>
          <cell r="BJ337"/>
          <cell r="BK337"/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/>
          <cell r="BU337"/>
          <cell r="BV337"/>
          <cell r="BW337"/>
          <cell r="BX337"/>
          <cell r="BY337"/>
          <cell r="BZ337"/>
          <cell r="CA337"/>
          <cell r="CB337"/>
          <cell r="CC337"/>
          <cell r="CD337">
            <v>0</v>
          </cell>
          <cell r="CE337">
            <v>0</v>
          </cell>
          <cell r="CF337">
            <v>0</v>
          </cell>
          <cell r="CG337">
            <v>5</v>
          </cell>
          <cell r="CH337">
            <v>4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80.666666666666671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20</v>
          </cell>
          <cell r="X338">
            <v>20</v>
          </cell>
          <cell r="Y338">
            <v>0</v>
          </cell>
          <cell r="Z338">
            <v>0</v>
          </cell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62.666666666666664</v>
          </cell>
          <cell r="AM338">
            <v>62.666666666666664</v>
          </cell>
          <cell r="AN338">
            <v>0</v>
          </cell>
          <cell r="AO338">
            <v>0</v>
          </cell>
          <cell r="AP338"/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/>
          <cell r="BF338"/>
          <cell r="BG338"/>
          <cell r="BH338"/>
          <cell r="BI338"/>
          <cell r="BJ338"/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/>
          <cell r="BU338"/>
          <cell r="BV338"/>
          <cell r="BW338"/>
          <cell r="BX338"/>
          <cell r="BY338"/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82.666666666666657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1</v>
          </cell>
          <cell r="W339">
            <v>11</v>
          </cell>
          <cell r="X339">
            <v>12</v>
          </cell>
          <cell r="Y339">
            <v>29</v>
          </cell>
          <cell r="Z339">
            <v>16</v>
          </cell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45</v>
          </cell>
          <cell r="AL339">
            <v>95.333333333333329</v>
          </cell>
          <cell r="AM339">
            <v>140.33333333333331</v>
          </cell>
          <cell r="AN339">
            <v>0</v>
          </cell>
          <cell r="AO339">
            <v>0</v>
          </cell>
          <cell r="AP339"/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0.33333333333333331</v>
          </cell>
          <cell r="BB339">
            <v>0.33333333333333331</v>
          </cell>
          <cell r="BC339">
            <v>0</v>
          </cell>
          <cell r="BD339">
            <v>0</v>
          </cell>
          <cell r="BE339"/>
          <cell r="BF339"/>
          <cell r="BG339"/>
          <cell r="BH339"/>
          <cell r="BI339"/>
          <cell r="BJ339"/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/>
          <cell r="BU339"/>
          <cell r="BV339"/>
          <cell r="BW339"/>
          <cell r="BX339"/>
          <cell r="BY339"/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29</v>
          </cell>
          <cell r="CH339">
            <v>17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106.66666666666666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20</v>
          </cell>
          <cell r="W340">
            <v>150.33333333333334</v>
          </cell>
          <cell r="X340">
            <v>170.33333333333334</v>
          </cell>
          <cell r="Y340">
            <v>36</v>
          </cell>
          <cell r="Z340">
            <v>16</v>
          </cell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52</v>
          </cell>
          <cell r="AL340">
            <v>147</v>
          </cell>
          <cell r="AM340">
            <v>199</v>
          </cell>
          <cell r="AN340">
            <v>3</v>
          </cell>
          <cell r="AO340">
            <v>0</v>
          </cell>
          <cell r="AP340"/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3</v>
          </cell>
          <cell r="BA340">
            <v>6</v>
          </cell>
          <cell r="BB340">
            <v>9</v>
          </cell>
          <cell r="BC340">
            <v>0</v>
          </cell>
          <cell r="BD340">
            <v>0</v>
          </cell>
          <cell r="BE340"/>
          <cell r="BF340"/>
          <cell r="BG340"/>
          <cell r="BH340"/>
          <cell r="BI340"/>
          <cell r="BJ340"/>
          <cell r="BK340"/>
          <cell r="BL340"/>
          <cell r="BM340"/>
          <cell r="BN340"/>
          <cell r="BO340">
            <v>0</v>
          </cell>
          <cell r="BP340">
            <v>1.3333333333333333</v>
          </cell>
          <cell r="BQ340">
            <v>1.3333333333333333</v>
          </cell>
          <cell r="BR340">
            <v>2</v>
          </cell>
          <cell r="BS340">
            <v>0</v>
          </cell>
          <cell r="BT340"/>
          <cell r="BU340"/>
          <cell r="BV340"/>
          <cell r="BW340"/>
          <cell r="BX340"/>
          <cell r="BY340"/>
          <cell r="BZ340"/>
          <cell r="CA340"/>
          <cell r="CB340"/>
          <cell r="CC340"/>
          <cell r="CD340">
            <v>2</v>
          </cell>
          <cell r="CE340">
            <v>2.6666666666666665</v>
          </cell>
          <cell r="CF340">
            <v>4.6666666666666661</v>
          </cell>
          <cell r="CG340">
            <v>53</v>
          </cell>
          <cell r="CH340">
            <v>24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307.33333333333337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17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28</v>
          </cell>
          <cell r="W341">
            <v>150.66666666666666</v>
          </cell>
          <cell r="X341">
            <v>178.66666666666666</v>
          </cell>
          <cell r="Y341">
            <v>14</v>
          </cell>
          <cell r="Z341">
            <v>3</v>
          </cell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17</v>
          </cell>
          <cell r="AL341">
            <v>233.33333333333334</v>
          </cell>
          <cell r="AM341">
            <v>250.33333333333334</v>
          </cell>
          <cell r="AN341">
            <v>0</v>
          </cell>
          <cell r="AO341">
            <v>0</v>
          </cell>
          <cell r="AP341"/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4.666666666666667</v>
          </cell>
          <cell r="BB341">
            <v>4.666666666666667</v>
          </cell>
          <cell r="BC341">
            <v>0</v>
          </cell>
          <cell r="BD341">
            <v>0</v>
          </cell>
          <cell r="BE341"/>
          <cell r="BF341"/>
          <cell r="BG341"/>
          <cell r="BH341"/>
          <cell r="BI341"/>
          <cell r="BJ341"/>
          <cell r="BK341"/>
          <cell r="BL341"/>
          <cell r="BM341"/>
          <cell r="BN341"/>
          <cell r="BO341">
            <v>0</v>
          </cell>
          <cell r="BP341">
            <v>0.33333333333333331</v>
          </cell>
          <cell r="BQ341">
            <v>0.33333333333333331</v>
          </cell>
          <cell r="BR341">
            <v>1</v>
          </cell>
          <cell r="BS341">
            <v>0</v>
          </cell>
          <cell r="BT341"/>
          <cell r="BU341"/>
          <cell r="BV341"/>
          <cell r="BW341"/>
          <cell r="BX341"/>
          <cell r="BY341"/>
          <cell r="BZ341"/>
          <cell r="CA341"/>
          <cell r="CB341"/>
          <cell r="CC341"/>
          <cell r="CD341">
            <v>1</v>
          </cell>
          <cell r="CE341">
            <v>25.666666666666668</v>
          </cell>
          <cell r="CF341">
            <v>26.666666666666668</v>
          </cell>
          <cell r="CG341">
            <v>26</v>
          </cell>
          <cell r="CH341">
            <v>20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414.66666666666669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1</v>
          </cell>
          <cell r="X342">
            <v>1</v>
          </cell>
          <cell r="Y342">
            <v>1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1</v>
          </cell>
          <cell r="AL342">
            <v>3</v>
          </cell>
          <cell r="AM342">
            <v>4</v>
          </cell>
          <cell r="AN342">
            <v>0</v>
          </cell>
          <cell r="AO342">
            <v>0</v>
          </cell>
          <cell r="AP342"/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/>
          <cell r="BF342"/>
          <cell r="BG342"/>
          <cell r="BH342"/>
          <cell r="BI342"/>
          <cell r="BJ342"/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/>
          <cell r="BU342"/>
          <cell r="BV342"/>
          <cell r="BW342"/>
          <cell r="BX342"/>
          <cell r="BY342"/>
          <cell r="BZ342"/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4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3</v>
          </cell>
          <cell r="X343">
            <v>3</v>
          </cell>
          <cell r="Y343">
            <v>2</v>
          </cell>
          <cell r="Z343">
            <v>0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2</v>
          </cell>
          <cell r="AL343">
            <v>28.333333333333332</v>
          </cell>
          <cell r="AM343">
            <v>30.333333333333332</v>
          </cell>
          <cell r="AN343">
            <v>0</v>
          </cell>
          <cell r="AO343">
            <v>0</v>
          </cell>
          <cell r="AP343"/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/>
          <cell r="BF343"/>
          <cell r="BG343"/>
          <cell r="BH343"/>
          <cell r="BI343"/>
          <cell r="BJ343"/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/>
          <cell r="BU343"/>
          <cell r="BV343"/>
          <cell r="BW343"/>
          <cell r="BX343"/>
          <cell r="BY343"/>
          <cell r="BZ343"/>
          <cell r="CA343"/>
          <cell r="CB343"/>
          <cell r="CC343"/>
          <cell r="CD343">
            <v>1</v>
          </cell>
          <cell r="CE343">
            <v>0</v>
          </cell>
          <cell r="CF343">
            <v>1</v>
          </cell>
          <cell r="CG343">
            <v>3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31.333333333333332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1</v>
          </cell>
          <cell r="W344">
            <v>11.333333333333334</v>
          </cell>
          <cell r="X344">
            <v>12.333333333333334</v>
          </cell>
          <cell r="Y344">
            <v>0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11</v>
          </cell>
          <cell r="AM344">
            <v>11</v>
          </cell>
          <cell r="AN344">
            <v>0</v>
          </cell>
          <cell r="AO344">
            <v>0</v>
          </cell>
          <cell r="AP344"/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0.66666666666666663</v>
          </cell>
          <cell r="BB344">
            <v>0.66666666666666663</v>
          </cell>
          <cell r="BC344">
            <v>0</v>
          </cell>
          <cell r="BD344">
            <v>0</v>
          </cell>
          <cell r="BE344"/>
          <cell r="BF344"/>
          <cell r="BG344"/>
          <cell r="BH344"/>
          <cell r="BI344"/>
          <cell r="BJ344"/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/>
          <cell r="BU344"/>
          <cell r="BV344"/>
          <cell r="BW344"/>
          <cell r="BX344"/>
          <cell r="BY344"/>
          <cell r="BZ344"/>
          <cell r="CA344"/>
          <cell r="CB344"/>
          <cell r="CC344"/>
          <cell r="CD344">
            <v>0</v>
          </cell>
          <cell r="CE344">
            <v>0.66666666666666663</v>
          </cell>
          <cell r="CF344">
            <v>0.66666666666666663</v>
          </cell>
          <cell r="CG344">
            <v>1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23.666666666666671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13.333333333333334</v>
          </cell>
          <cell r="X345">
            <v>13.333333333333334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15.333333333333334</v>
          </cell>
          <cell r="AM345">
            <v>15.333333333333334</v>
          </cell>
          <cell r="AN345">
            <v>0</v>
          </cell>
          <cell r="AO345">
            <v>0</v>
          </cell>
          <cell r="AP345"/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1.3333333333333333</v>
          </cell>
          <cell r="BB345">
            <v>1.3333333333333333</v>
          </cell>
          <cell r="BC345">
            <v>0</v>
          </cell>
          <cell r="BD345">
            <v>0</v>
          </cell>
          <cell r="BE345"/>
          <cell r="BF345"/>
          <cell r="BG345"/>
          <cell r="BH345"/>
          <cell r="BI345"/>
          <cell r="BJ345"/>
          <cell r="BK345"/>
          <cell r="BL345"/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/>
          <cell r="BU345"/>
          <cell r="BV345"/>
          <cell r="BW345"/>
          <cell r="BX345"/>
          <cell r="BY345"/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30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4</v>
          </cell>
          <cell r="W346">
            <v>77</v>
          </cell>
          <cell r="X346">
            <v>81</v>
          </cell>
          <cell r="Y346">
            <v>0</v>
          </cell>
          <cell r="Z346">
            <v>1</v>
          </cell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1</v>
          </cell>
          <cell r="AL346">
            <v>173</v>
          </cell>
          <cell r="AM346">
            <v>174</v>
          </cell>
          <cell r="AN346">
            <v>2</v>
          </cell>
          <cell r="AO346">
            <v>1</v>
          </cell>
          <cell r="AP346"/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3</v>
          </cell>
          <cell r="BA346">
            <v>1.6666666666666667</v>
          </cell>
          <cell r="BB346">
            <v>4.666666666666667</v>
          </cell>
          <cell r="BC346">
            <v>0</v>
          </cell>
          <cell r="BD346">
            <v>0</v>
          </cell>
          <cell r="BE346"/>
          <cell r="BF346"/>
          <cell r="BG346"/>
          <cell r="BH346"/>
          <cell r="BI346"/>
          <cell r="BJ346"/>
          <cell r="BK346"/>
          <cell r="BL346"/>
          <cell r="BM346"/>
          <cell r="BN346"/>
          <cell r="BO346">
            <v>0</v>
          </cell>
          <cell r="BP346">
            <v>0.33333333333333331</v>
          </cell>
          <cell r="BQ346">
            <v>0.33333333333333331</v>
          </cell>
          <cell r="BR346">
            <v>0</v>
          </cell>
          <cell r="BS346">
            <v>0</v>
          </cell>
          <cell r="BT346"/>
          <cell r="BU346"/>
          <cell r="BV346"/>
          <cell r="BW346"/>
          <cell r="BX346"/>
          <cell r="BY346"/>
          <cell r="BZ346"/>
          <cell r="CA346"/>
          <cell r="CB346"/>
          <cell r="CC346"/>
          <cell r="CD346">
            <v>0</v>
          </cell>
          <cell r="CE346">
            <v>2.3333333333333335</v>
          </cell>
          <cell r="CF346">
            <v>2.3333333333333335</v>
          </cell>
          <cell r="CG346">
            <v>3</v>
          </cell>
          <cell r="CH346">
            <v>5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254.33333333333334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8.3333333333333339</v>
          </cell>
          <cell r="X347">
            <v>8.3333333333333339</v>
          </cell>
          <cell r="Y347">
            <v>4</v>
          </cell>
          <cell r="Z347">
            <v>0</v>
          </cell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4</v>
          </cell>
          <cell r="AL347">
            <v>11.666666666666666</v>
          </cell>
          <cell r="AM347">
            <v>15.666666666666666</v>
          </cell>
          <cell r="AN347">
            <v>0</v>
          </cell>
          <cell r="AO347">
            <v>0</v>
          </cell>
          <cell r="AP347"/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/>
          <cell r="BF347"/>
          <cell r="BG347"/>
          <cell r="BH347"/>
          <cell r="BI347"/>
          <cell r="BJ347"/>
          <cell r="BK347"/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/>
          <cell r="BU347"/>
          <cell r="BV347"/>
          <cell r="BW347"/>
          <cell r="BX347"/>
          <cell r="BY347"/>
          <cell r="BZ347"/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20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0.33333333333333331</v>
          </cell>
          <cell r="X348">
            <v>0.33333333333333331</v>
          </cell>
          <cell r="Y348">
            <v>9</v>
          </cell>
          <cell r="Z348">
            <v>4</v>
          </cell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13</v>
          </cell>
          <cell r="AL348">
            <v>49.333333333333336</v>
          </cell>
          <cell r="AM348">
            <v>62.333333333333336</v>
          </cell>
          <cell r="AN348">
            <v>0</v>
          </cell>
          <cell r="AO348">
            <v>0</v>
          </cell>
          <cell r="AP348"/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0.66666666666666663</v>
          </cell>
          <cell r="BB348">
            <v>0.66666666666666663</v>
          </cell>
          <cell r="BC348">
            <v>0</v>
          </cell>
          <cell r="BD348">
            <v>0</v>
          </cell>
          <cell r="BE348"/>
          <cell r="BF348"/>
          <cell r="BG348"/>
          <cell r="BH348"/>
          <cell r="BI348"/>
          <cell r="BJ348"/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/>
          <cell r="BU348"/>
          <cell r="BV348"/>
          <cell r="BW348"/>
          <cell r="BX348"/>
          <cell r="BY348"/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4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50.333333333333336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4</v>
          </cell>
          <cell r="W349">
            <v>1</v>
          </cell>
          <cell r="X349">
            <v>5</v>
          </cell>
          <cell r="Y349">
            <v>6</v>
          </cell>
          <cell r="Z349">
            <v>5</v>
          </cell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11</v>
          </cell>
          <cell r="AL349">
            <v>62.333333333333336</v>
          </cell>
          <cell r="AM349">
            <v>73.333333333333343</v>
          </cell>
          <cell r="AN349">
            <v>0</v>
          </cell>
          <cell r="AO349">
            <v>0</v>
          </cell>
          <cell r="AP349"/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0.66666666666666663</v>
          </cell>
          <cell r="BB349">
            <v>0.66666666666666663</v>
          </cell>
          <cell r="BC349">
            <v>0</v>
          </cell>
          <cell r="BD349">
            <v>0</v>
          </cell>
          <cell r="BE349"/>
          <cell r="BF349"/>
          <cell r="BG349"/>
          <cell r="BH349"/>
          <cell r="BI349"/>
          <cell r="BJ349"/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/>
          <cell r="BU349"/>
          <cell r="BV349"/>
          <cell r="BW349"/>
          <cell r="BX349"/>
          <cell r="BY349"/>
          <cell r="BZ349"/>
          <cell r="CA349"/>
          <cell r="CB349"/>
          <cell r="CC349"/>
          <cell r="CD349">
            <v>0</v>
          </cell>
          <cell r="CE349">
            <v>0.33333333333333331</v>
          </cell>
          <cell r="CF349">
            <v>0.33333333333333331</v>
          </cell>
          <cell r="CG349">
            <v>9</v>
          </cell>
          <cell r="CH349">
            <v>6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64.333333333333329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16.333333333333332</v>
          </cell>
          <cell r="X350">
            <v>16.333333333333332</v>
          </cell>
          <cell r="Y350">
            <v>3</v>
          </cell>
          <cell r="Z350">
            <v>0</v>
          </cell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3</v>
          </cell>
          <cell r="AL350">
            <v>9</v>
          </cell>
          <cell r="AM350">
            <v>12</v>
          </cell>
          <cell r="AN350">
            <v>0</v>
          </cell>
          <cell r="AO350">
            <v>0</v>
          </cell>
          <cell r="AP350"/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/>
          <cell r="BF350"/>
          <cell r="BG350"/>
          <cell r="BH350"/>
          <cell r="BI350"/>
          <cell r="BJ350"/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/>
          <cell r="BU350"/>
          <cell r="BV350"/>
          <cell r="BW350"/>
          <cell r="BX350"/>
          <cell r="BY350"/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25.333333333333332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5</v>
          </cell>
          <cell r="Z351">
            <v>0</v>
          </cell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5</v>
          </cell>
          <cell r="AL351">
            <v>4</v>
          </cell>
          <cell r="AM351">
            <v>9</v>
          </cell>
          <cell r="AN351">
            <v>0</v>
          </cell>
          <cell r="AO351">
            <v>0</v>
          </cell>
          <cell r="AP351"/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/>
          <cell r="BF351"/>
          <cell r="BG351"/>
          <cell r="BH351"/>
          <cell r="BI351"/>
          <cell r="BJ351"/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/>
          <cell r="BU351"/>
          <cell r="BV351"/>
          <cell r="BW351"/>
          <cell r="BX351"/>
          <cell r="BY351"/>
          <cell r="BZ351"/>
          <cell r="CA351"/>
          <cell r="CB351"/>
          <cell r="CC351"/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4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2.3333333333333335</v>
          </cell>
          <cell r="X352">
            <v>2.3333333333333335</v>
          </cell>
          <cell r="Y352">
            <v>1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1</v>
          </cell>
          <cell r="AL352">
            <v>11.333333333333334</v>
          </cell>
          <cell r="AM352">
            <v>12.333333333333334</v>
          </cell>
          <cell r="AN352">
            <v>0</v>
          </cell>
          <cell r="AO352">
            <v>0</v>
          </cell>
          <cell r="AP352"/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/>
          <cell r="BF352"/>
          <cell r="BG352"/>
          <cell r="BH352"/>
          <cell r="BI352"/>
          <cell r="BJ352"/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/>
          <cell r="BU352"/>
          <cell r="BV352"/>
          <cell r="BW352"/>
          <cell r="BX352"/>
          <cell r="BY352"/>
          <cell r="BZ352"/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13.666666666666668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3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10</v>
          </cell>
          <cell r="W353">
            <v>92.666666666666671</v>
          </cell>
          <cell r="X353">
            <v>102.66666666666667</v>
          </cell>
          <cell r="Y353">
            <v>16</v>
          </cell>
          <cell r="Z353">
            <v>7</v>
          </cell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23</v>
          </cell>
          <cell r="AL353">
            <v>102.33333333333333</v>
          </cell>
          <cell r="AM353">
            <v>125.33333333333333</v>
          </cell>
          <cell r="AN353">
            <v>0</v>
          </cell>
          <cell r="AO353">
            <v>0</v>
          </cell>
          <cell r="AP353"/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1</v>
          </cell>
          <cell r="BB353">
            <v>1</v>
          </cell>
          <cell r="BC353">
            <v>0</v>
          </cell>
          <cell r="BD353">
            <v>0</v>
          </cell>
          <cell r="BE353"/>
          <cell r="BF353"/>
          <cell r="BG353"/>
          <cell r="BH353"/>
          <cell r="BI353"/>
          <cell r="BJ353"/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/>
          <cell r="BU353"/>
          <cell r="BV353"/>
          <cell r="BW353"/>
          <cell r="BX353"/>
          <cell r="BY353"/>
          <cell r="BZ353"/>
          <cell r="CA353"/>
          <cell r="CB353"/>
          <cell r="CC353"/>
          <cell r="CD353">
            <v>0</v>
          </cell>
          <cell r="CE353">
            <v>3</v>
          </cell>
          <cell r="CF353">
            <v>3</v>
          </cell>
          <cell r="CG353">
            <v>23</v>
          </cell>
          <cell r="CH353">
            <v>10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199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/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/>
          <cell r="BF354"/>
          <cell r="BG354"/>
          <cell r="BH354"/>
          <cell r="BI354"/>
          <cell r="BJ354"/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/>
          <cell r="BU354"/>
          <cell r="BV354"/>
          <cell r="BW354"/>
          <cell r="BX354"/>
          <cell r="BY354"/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/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/>
          <cell r="BF355"/>
          <cell r="BG355"/>
          <cell r="BH355"/>
          <cell r="BI355"/>
          <cell r="BJ355"/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/>
          <cell r="BU355"/>
          <cell r="BV355"/>
          <cell r="BW355"/>
          <cell r="BX355"/>
          <cell r="BY355"/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/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/>
          <cell r="BF356"/>
          <cell r="BG356"/>
          <cell r="BH356"/>
          <cell r="BI356"/>
          <cell r="BJ356"/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/>
          <cell r="BU356"/>
          <cell r="BV356"/>
          <cell r="BW356"/>
          <cell r="BX356"/>
          <cell r="BY356"/>
          <cell r="BZ356"/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/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/>
          <cell r="BF357"/>
          <cell r="BG357"/>
          <cell r="BH357"/>
          <cell r="BI357"/>
          <cell r="BJ357"/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/>
          <cell r="BU357"/>
          <cell r="BV357"/>
          <cell r="BW357"/>
          <cell r="BX357"/>
          <cell r="BY357"/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/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/>
          <cell r="BF358"/>
          <cell r="BG358"/>
          <cell r="BH358"/>
          <cell r="BI358"/>
          <cell r="BJ358"/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/>
          <cell r="BU358"/>
          <cell r="BV358"/>
          <cell r="BW358"/>
          <cell r="BX358"/>
          <cell r="BY358"/>
          <cell r="BZ358"/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/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/>
          <cell r="BF359"/>
          <cell r="BG359"/>
          <cell r="BH359"/>
          <cell r="BI359"/>
          <cell r="BJ359"/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/>
          <cell r="BU359"/>
          <cell r="BV359"/>
          <cell r="BW359"/>
          <cell r="BX359"/>
          <cell r="BY359"/>
          <cell r="BZ359"/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/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/>
          <cell r="BF360"/>
          <cell r="BG360"/>
          <cell r="BH360"/>
          <cell r="BI360"/>
          <cell r="BJ360"/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/>
          <cell r="BU360"/>
          <cell r="BV360"/>
          <cell r="BW360"/>
          <cell r="BX360"/>
          <cell r="BY360"/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/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/>
          <cell r="BF361"/>
          <cell r="BG361"/>
          <cell r="BH361"/>
          <cell r="BI361"/>
          <cell r="BJ361"/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/>
          <cell r="BU361"/>
          <cell r="BV361"/>
          <cell r="BW361"/>
          <cell r="BX361"/>
          <cell r="BY361"/>
          <cell r="BZ361"/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/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/>
          <cell r="BF362"/>
          <cell r="BG362"/>
          <cell r="BH362"/>
          <cell r="BI362"/>
          <cell r="BJ362"/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/>
          <cell r="BU362"/>
          <cell r="BV362"/>
          <cell r="BW362"/>
          <cell r="BX362"/>
          <cell r="BY362"/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/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/>
          <cell r="BF363"/>
          <cell r="BG363"/>
          <cell r="BH363"/>
          <cell r="BI363"/>
          <cell r="BJ363"/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/>
          <cell r="BU363"/>
          <cell r="BV363"/>
          <cell r="BW363"/>
          <cell r="BX363"/>
          <cell r="BY363"/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/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/>
          <cell r="BF364"/>
          <cell r="BG364"/>
          <cell r="BH364"/>
          <cell r="BI364"/>
          <cell r="BJ364"/>
          <cell r="BK364"/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/>
          <cell r="BU364"/>
          <cell r="BV364"/>
          <cell r="BW364"/>
          <cell r="BX364"/>
          <cell r="BY364"/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/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/>
          <cell r="BF365"/>
          <cell r="BG365"/>
          <cell r="BH365"/>
          <cell r="BI365"/>
          <cell r="BJ365"/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/>
          <cell r="BU365"/>
          <cell r="BV365"/>
          <cell r="BW365"/>
          <cell r="BX365"/>
          <cell r="BY365"/>
          <cell r="BZ365"/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/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/>
          <cell r="BF366"/>
          <cell r="BG366"/>
          <cell r="BH366"/>
          <cell r="BI366"/>
          <cell r="BJ366"/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/>
          <cell r="BU366"/>
          <cell r="BV366"/>
          <cell r="BW366"/>
          <cell r="BX366"/>
          <cell r="BY366"/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/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/>
          <cell r="BF367"/>
          <cell r="BG367"/>
          <cell r="BH367"/>
          <cell r="BI367"/>
          <cell r="BJ367"/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/>
          <cell r="BU367"/>
          <cell r="BV367"/>
          <cell r="BW367"/>
          <cell r="BX367"/>
          <cell r="BY367"/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/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/>
          <cell r="BF368"/>
          <cell r="BG368"/>
          <cell r="BH368"/>
          <cell r="BI368"/>
          <cell r="BJ368"/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/>
          <cell r="BU368"/>
          <cell r="BV368"/>
          <cell r="BW368"/>
          <cell r="BX368"/>
          <cell r="BY368"/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/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/>
          <cell r="BF369"/>
          <cell r="BG369"/>
          <cell r="BH369"/>
          <cell r="BI369"/>
          <cell r="BJ369"/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/>
          <cell r="BU369"/>
          <cell r="BV369"/>
          <cell r="BW369"/>
          <cell r="BX369"/>
          <cell r="BY369"/>
          <cell r="BZ369"/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/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/>
          <cell r="BF370"/>
          <cell r="BG370"/>
          <cell r="BH370"/>
          <cell r="BI370"/>
          <cell r="BJ370"/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/>
          <cell r="BU370"/>
          <cell r="BV370"/>
          <cell r="BW370"/>
          <cell r="BX370"/>
          <cell r="BY370"/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/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/>
          <cell r="BF371"/>
          <cell r="BG371"/>
          <cell r="BH371"/>
          <cell r="BI371"/>
          <cell r="BJ371"/>
          <cell r="BK371"/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/>
          <cell r="BU371"/>
          <cell r="BV371"/>
          <cell r="BW371"/>
          <cell r="BX371"/>
          <cell r="BY371"/>
          <cell r="BZ371"/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/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/>
          <cell r="BF372"/>
          <cell r="BG372"/>
          <cell r="BH372"/>
          <cell r="BI372"/>
          <cell r="BJ372"/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/>
          <cell r="BU372"/>
          <cell r="BV372"/>
          <cell r="BW372"/>
          <cell r="BX372"/>
          <cell r="BY372"/>
          <cell r="BZ372"/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/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/>
          <cell r="BF373"/>
          <cell r="BG373"/>
          <cell r="BH373"/>
          <cell r="BI373"/>
          <cell r="BJ373"/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/>
          <cell r="BU373"/>
          <cell r="BV373"/>
          <cell r="BW373"/>
          <cell r="BX373"/>
          <cell r="BY373"/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/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/>
          <cell r="BF374"/>
          <cell r="BG374"/>
          <cell r="BH374"/>
          <cell r="BI374"/>
          <cell r="BJ374"/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/>
          <cell r="BU374"/>
          <cell r="BV374"/>
          <cell r="BW374"/>
          <cell r="BX374"/>
          <cell r="BY374"/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5.666666666666667</v>
          </cell>
          <cell r="X375">
            <v>5.666666666666667</v>
          </cell>
          <cell r="Y375">
            <v>9</v>
          </cell>
          <cell r="Z375">
            <v>4</v>
          </cell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13</v>
          </cell>
          <cell r="AL375">
            <v>21.333333333333332</v>
          </cell>
          <cell r="AM375">
            <v>34.333333333333329</v>
          </cell>
          <cell r="AN375">
            <v>0</v>
          </cell>
          <cell r="AO375">
            <v>0</v>
          </cell>
          <cell r="AP375"/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/>
          <cell r="BF375"/>
          <cell r="BG375"/>
          <cell r="BH375"/>
          <cell r="BI375"/>
          <cell r="BJ375"/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/>
          <cell r="BU375"/>
          <cell r="BV375"/>
          <cell r="BW375"/>
          <cell r="BX375"/>
          <cell r="BY375"/>
          <cell r="BZ375"/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27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/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/>
          <cell r="BF376"/>
          <cell r="BG376"/>
          <cell r="BH376"/>
          <cell r="BI376"/>
          <cell r="BJ376"/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/>
          <cell r="BU376"/>
          <cell r="BV376"/>
          <cell r="BW376"/>
          <cell r="BX376"/>
          <cell r="BY376"/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/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/>
          <cell r="BF377"/>
          <cell r="BG377"/>
          <cell r="BH377"/>
          <cell r="BI377"/>
          <cell r="BJ377"/>
          <cell r="BK377"/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/>
          <cell r="BU377"/>
          <cell r="BV377"/>
          <cell r="BW377"/>
          <cell r="BX377"/>
          <cell r="BY377"/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/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/>
          <cell r="BF378"/>
          <cell r="BG378"/>
          <cell r="BH378"/>
          <cell r="BI378"/>
          <cell r="BJ378"/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/>
          <cell r="BU378"/>
          <cell r="BV378"/>
          <cell r="BW378"/>
          <cell r="BX378"/>
          <cell r="BY378"/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/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/>
          <cell r="BF379"/>
          <cell r="BG379"/>
          <cell r="BH379"/>
          <cell r="BI379"/>
          <cell r="BJ379"/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/>
          <cell r="BU379"/>
          <cell r="BV379"/>
          <cell r="BW379"/>
          <cell r="BX379"/>
          <cell r="BY379"/>
          <cell r="BZ379"/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3</v>
          </cell>
          <cell r="X380">
            <v>3</v>
          </cell>
          <cell r="Y380">
            <v>0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11.333333333333334</v>
          </cell>
          <cell r="AM380">
            <v>11.333333333333334</v>
          </cell>
          <cell r="AN380">
            <v>0</v>
          </cell>
          <cell r="AO380">
            <v>0</v>
          </cell>
          <cell r="AP380"/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/>
          <cell r="BF380"/>
          <cell r="BG380"/>
          <cell r="BH380"/>
          <cell r="BI380"/>
          <cell r="BJ380"/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/>
          <cell r="BU380"/>
          <cell r="BV380"/>
          <cell r="BW380"/>
          <cell r="BX380"/>
          <cell r="BY380"/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14.333333333333334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2</v>
          </cell>
          <cell r="X381">
            <v>2</v>
          </cell>
          <cell r="Y381">
            <v>0</v>
          </cell>
          <cell r="Z381">
            <v>0</v>
          </cell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3.3333333333333335</v>
          </cell>
          <cell r="AM381">
            <v>3.3333333333333335</v>
          </cell>
          <cell r="AN381">
            <v>0</v>
          </cell>
          <cell r="AO381">
            <v>0</v>
          </cell>
          <cell r="AP381"/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/>
          <cell r="BF381"/>
          <cell r="BG381"/>
          <cell r="BH381"/>
          <cell r="BI381"/>
          <cell r="BJ381"/>
          <cell r="BK381"/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/>
          <cell r="BU381"/>
          <cell r="BV381"/>
          <cell r="BW381"/>
          <cell r="BX381"/>
          <cell r="BY381"/>
          <cell r="BZ381"/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5.3333333333333339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1</v>
          </cell>
          <cell r="W382">
            <v>28</v>
          </cell>
          <cell r="X382">
            <v>29</v>
          </cell>
          <cell r="Y382">
            <v>8</v>
          </cell>
          <cell r="Z382">
            <v>3</v>
          </cell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11</v>
          </cell>
          <cell r="AL382">
            <v>55.333333333333336</v>
          </cell>
          <cell r="AM382">
            <v>66.333333333333343</v>
          </cell>
          <cell r="AN382">
            <v>0</v>
          </cell>
          <cell r="AO382">
            <v>0</v>
          </cell>
          <cell r="AP382"/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2.3333333333333335</v>
          </cell>
          <cell r="BB382">
            <v>2.3333333333333335</v>
          </cell>
          <cell r="BC382">
            <v>0</v>
          </cell>
          <cell r="BD382">
            <v>0</v>
          </cell>
          <cell r="BE382"/>
          <cell r="BF382"/>
          <cell r="BG382"/>
          <cell r="BH382"/>
          <cell r="BI382"/>
          <cell r="BJ382"/>
          <cell r="BK382"/>
          <cell r="BL382"/>
          <cell r="BM382"/>
          <cell r="BN382"/>
          <cell r="BO382">
            <v>0</v>
          </cell>
          <cell r="BP382">
            <v>0.33333333333333331</v>
          </cell>
          <cell r="BQ382">
            <v>0.33333333333333331</v>
          </cell>
          <cell r="BR382">
            <v>0</v>
          </cell>
          <cell r="BS382">
            <v>0</v>
          </cell>
          <cell r="BT382"/>
          <cell r="BU382"/>
          <cell r="BV382"/>
          <cell r="BW382"/>
          <cell r="BX382"/>
          <cell r="BY382"/>
          <cell r="BZ382"/>
          <cell r="CA382"/>
          <cell r="CB382"/>
          <cell r="CC382"/>
          <cell r="CD382">
            <v>0</v>
          </cell>
          <cell r="CE382">
            <v>0.33333333333333331</v>
          </cell>
          <cell r="CF382">
            <v>0.33333333333333331</v>
          </cell>
          <cell r="CG382">
            <v>9</v>
          </cell>
          <cell r="CH382">
            <v>3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86.333333333333329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21</v>
          </cell>
          <cell r="X383">
            <v>21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6.333333333333333</v>
          </cell>
          <cell r="AM383">
            <v>6.333333333333333</v>
          </cell>
          <cell r="AN383">
            <v>0</v>
          </cell>
          <cell r="AO383">
            <v>0</v>
          </cell>
          <cell r="AP383"/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1</v>
          </cell>
          <cell r="BB383">
            <v>1</v>
          </cell>
          <cell r="BC383">
            <v>0</v>
          </cell>
          <cell r="BD383">
            <v>0</v>
          </cell>
          <cell r="BE383"/>
          <cell r="BF383"/>
          <cell r="BG383"/>
          <cell r="BH383"/>
          <cell r="BI383"/>
          <cell r="BJ383"/>
          <cell r="BK383"/>
          <cell r="BL383"/>
          <cell r="BM383"/>
          <cell r="BN383"/>
          <cell r="BO383">
            <v>0</v>
          </cell>
          <cell r="BP383">
            <v>0.33333333333333331</v>
          </cell>
          <cell r="BQ383">
            <v>0.33333333333333331</v>
          </cell>
          <cell r="BR383">
            <v>0</v>
          </cell>
          <cell r="BS383">
            <v>0</v>
          </cell>
          <cell r="BT383"/>
          <cell r="BU383"/>
          <cell r="BV383"/>
          <cell r="BW383"/>
          <cell r="BX383"/>
          <cell r="BY383"/>
          <cell r="BZ383"/>
          <cell r="CA383"/>
          <cell r="CB383"/>
          <cell r="CC383"/>
          <cell r="CD383">
            <v>0</v>
          </cell>
          <cell r="CE383">
            <v>6.666666666666667</v>
          </cell>
          <cell r="CF383">
            <v>6.666666666666667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35.333333333333329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/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/>
          <cell r="BF384"/>
          <cell r="BG384"/>
          <cell r="BH384"/>
          <cell r="BI384"/>
          <cell r="BJ384"/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/>
          <cell r="BU384"/>
          <cell r="BV384"/>
          <cell r="BW384"/>
          <cell r="BX384"/>
          <cell r="BY384"/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/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/>
          <cell r="BF385"/>
          <cell r="BG385"/>
          <cell r="BH385"/>
          <cell r="BI385"/>
          <cell r="BJ385"/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/>
          <cell r="BU385"/>
          <cell r="BV385"/>
          <cell r="BW385"/>
          <cell r="BX385"/>
          <cell r="BY385"/>
          <cell r="BZ385"/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/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/>
          <cell r="BF386"/>
          <cell r="BG386"/>
          <cell r="BH386"/>
          <cell r="BI386"/>
          <cell r="BJ386"/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/>
          <cell r="BU386"/>
          <cell r="BV386"/>
          <cell r="BW386"/>
          <cell r="BX386"/>
          <cell r="BY386"/>
          <cell r="BZ386"/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/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/>
          <cell r="BF387"/>
          <cell r="BG387"/>
          <cell r="BH387"/>
          <cell r="BI387"/>
          <cell r="BJ387"/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/>
          <cell r="BU387"/>
          <cell r="BV387"/>
          <cell r="BW387"/>
          <cell r="BX387"/>
          <cell r="BY387"/>
          <cell r="BZ387"/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/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/>
          <cell r="BF388"/>
          <cell r="BG388"/>
          <cell r="BH388"/>
          <cell r="BI388"/>
          <cell r="BJ388"/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/>
          <cell r="BU388"/>
          <cell r="BV388"/>
          <cell r="BW388"/>
          <cell r="BX388"/>
          <cell r="BY388"/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/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/>
          <cell r="BF389"/>
          <cell r="BG389"/>
          <cell r="BH389"/>
          <cell r="BI389"/>
          <cell r="BJ389"/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/>
          <cell r="BU389"/>
          <cell r="BV389"/>
          <cell r="BW389"/>
          <cell r="BX389"/>
          <cell r="BY389"/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/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/>
          <cell r="BF390"/>
          <cell r="BG390"/>
          <cell r="BH390"/>
          <cell r="BI390"/>
          <cell r="BJ390"/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/>
          <cell r="BU390"/>
          <cell r="BV390"/>
          <cell r="BW390"/>
          <cell r="BX390"/>
          <cell r="BY390"/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/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/>
          <cell r="BF391"/>
          <cell r="BG391"/>
          <cell r="BH391"/>
          <cell r="BI391"/>
          <cell r="BJ391"/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/>
          <cell r="BU391"/>
          <cell r="BV391"/>
          <cell r="BW391"/>
          <cell r="BX391"/>
          <cell r="BY391"/>
          <cell r="BZ391"/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/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/>
          <cell r="BF392"/>
          <cell r="BG392"/>
          <cell r="BH392"/>
          <cell r="BI392"/>
          <cell r="BJ392"/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/>
          <cell r="BU392"/>
          <cell r="BV392"/>
          <cell r="BW392"/>
          <cell r="BX392"/>
          <cell r="BY392"/>
          <cell r="BZ392"/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/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/>
          <cell r="BF393"/>
          <cell r="BG393"/>
          <cell r="BH393"/>
          <cell r="BI393"/>
          <cell r="BJ393"/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/>
          <cell r="BU393"/>
          <cell r="BV393"/>
          <cell r="BW393"/>
          <cell r="BX393"/>
          <cell r="BY393"/>
          <cell r="BZ393"/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/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/>
          <cell r="BF394"/>
          <cell r="BG394"/>
          <cell r="BH394"/>
          <cell r="BI394"/>
          <cell r="BJ394"/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/>
          <cell r="BU394"/>
          <cell r="BV394"/>
          <cell r="BW394"/>
          <cell r="BX394"/>
          <cell r="BY394"/>
          <cell r="BZ394"/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/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/>
          <cell r="BF395"/>
          <cell r="BG395"/>
          <cell r="BH395"/>
          <cell r="BI395"/>
          <cell r="BJ395"/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/>
          <cell r="BU395"/>
          <cell r="BV395"/>
          <cell r="BW395"/>
          <cell r="BX395"/>
          <cell r="BY395"/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/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/>
          <cell r="BF396"/>
          <cell r="BG396"/>
          <cell r="BH396"/>
          <cell r="BI396"/>
          <cell r="BJ396"/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/>
          <cell r="BU396"/>
          <cell r="BV396"/>
          <cell r="BW396"/>
          <cell r="BX396"/>
          <cell r="BY396"/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4</v>
          </cell>
          <cell r="W397">
            <v>44.333333333333336</v>
          </cell>
          <cell r="X397">
            <v>48.333333333333336</v>
          </cell>
          <cell r="Y397">
            <v>3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3</v>
          </cell>
          <cell r="AL397">
            <v>30.666666666666668</v>
          </cell>
          <cell r="AM397">
            <v>33.666666666666671</v>
          </cell>
          <cell r="AN397">
            <v>0</v>
          </cell>
          <cell r="AO397">
            <v>0</v>
          </cell>
          <cell r="AP397"/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4.666666666666667</v>
          </cell>
          <cell r="BB397">
            <v>4.666666666666667</v>
          </cell>
          <cell r="BC397">
            <v>0</v>
          </cell>
          <cell r="BD397">
            <v>0</v>
          </cell>
          <cell r="BE397"/>
          <cell r="BF397"/>
          <cell r="BG397"/>
          <cell r="BH397"/>
          <cell r="BI397"/>
          <cell r="BJ397"/>
          <cell r="BK397"/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/>
          <cell r="BU397"/>
          <cell r="BV397"/>
          <cell r="BW397"/>
          <cell r="BX397"/>
          <cell r="BY397"/>
          <cell r="BZ397"/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79.666666666666671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/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/>
          <cell r="BF398"/>
          <cell r="BG398"/>
          <cell r="BH398"/>
          <cell r="BI398"/>
          <cell r="BJ398"/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/>
          <cell r="BU398"/>
          <cell r="BV398"/>
          <cell r="BW398"/>
          <cell r="BX398"/>
          <cell r="BY398"/>
          <cell r="BZ398"/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/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/>
          <cell r="BF399"/>
          <cell r="BG399"/>
          <cell r="BH399"/>
          <cell r="BI399"/>
          <cell r="BJ399"/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/>
          <cell r="BU399"/>
          <cell r="BV399"/>
          <cell r="BW399"/>
          <cell r="BX399"/>
          <cell r="BY399"/>
          <cell r="BZ399"/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/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/>
          <cell r="BF400"/>
          <cell r="BG400"/>
          <cell r="BH400"/>
          <cell r="BI400"/>
          <cell r="BJ400"/>
          <cell r="BK400"/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/>
          <cell r="BU400"/>
          <cell r="BV400"/>
          <cell r="BW400"/>
          <cell r="BX400"/>
          <cell r="BY400"/>
          <cell r="BZ400"/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/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/>
          <cell r="BF401"/>
          <cell r="BG401"/>
          <cell r="BH401"/>
          <cell r="BI401"/>
          <cell r="BJ401"/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/>
          <cell r="BU401"/>
          <cell r="BV401"/>
          <cell r="BW401"/>
          <cell r="BX401"/>
          <cell r="BY401"/>
          <cell r="BZ401"/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/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/>
          <cell r="BF402"/>
          <cell r="BG402"/>
          <cell r="BH402"/>
          <cell r="BI402"/>
          <cell r="BJ402"/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/>
          <cell r="BU402"/>
          <cell r="BV402"/>
          <cell r="BW402"/>
          <cell r="BX402"/>
          <cell r="BY402"/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/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/>
          <cell r="BF403"/>
          <cell r="BG403"/>
          <cell r="BH403"/>
          <cell r="BI403"/>
          <cell r="BJ403"/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/>
          <cell r="BU403"/>
          <cell r="BV403"/>
          <cell r="BW403"/>
          <cell r="BX403"/>
          <cell r="BY403"/>
          <cell r="BZ403"/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/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/>
          <cell r="BF404"/>
          <cell r="BG404"/>
          <cell r="BH404"/>
          <cell r="BI404"/>
          <cell r="BJ404"/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/>
          <cell r="BU404"/>
          <cell r="BV404"/>
          <cell r="BW404"/>
          <cell r="BX404"/>
          <cell r="BY404"/>
          <cell r="BZ404"/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/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/>
          <cell r="BF405"/>
          <cell r="BG405"/>
          <cell r="BH405"/>
          <cell r="BI405"/>
          <cell r="BJ405"/>
          <cell r="BK405"/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/>
          <cell r="BU405"/>
          <cell r="BV405"/>
          <cell r="BW405"/>
          <cell r="BX405"/>
          <cell r="BY405"/>
          <cell r="BZ405"/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/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/>
          <cell r="BF406"/>
          <cell r="BG406"/>
          <cell r="BH406"/>
          <cell r="BI406"/>
          <cell r="BJ406"/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/>
          <cell r="BU406"/>
          <cell r="BV406"/>
          <cell r="BW406"/>
          <cell r="BX406"/>
          <cell r="BY406"/>
          <cell r="BZ406"/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/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/>
          <cell r="BF407"/>
          <cell r="BG407"/>
          <cell r="BH407"/>
          <cell r="BI407"/>
          <cell r="BJ407"/>
          <cell r="BK407"/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/>
          <cell r="BU407"/>
          <cell r="BV407"/>
          <cell r="BW407"/>
          <cell r="BX407"/>
          <cell r="BY407"/>
          <cell r="BZ407"/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/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/>
          <cell r="BF408"/>
          <cell r="BG408"/>
          <cell r="BH408"/>
          <cell r="BI408"/>
          <cell r="BJ408"/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/>
          <cell r="BU408"/>
          <cell r="BV408"/>
          <cell r="BW408"/>
          <cell r="BX408"/>
          <cell r="BY408"/>
          <cell r="BZ408"/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/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/>
          <cell r="BF409"/>
          <cell r="BG409"/>
          <cell r="BH409"/>
          <cell r="BI409"/>
          <cell r="BJ409"/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/>
          <cell r="BU409"/>
          <cell r="BV409"/>
          <cell r="BW409"/>
          <cell r="BX409"/>
          <cell r="BY409"/>
          <cell r="BZ409"/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/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/>
          <cell r="BF410"/>
          <cell r="BG410"/>
          <cell r="BH410"/>
          <cell r="BI410"/>
          <cell r="BJ410"/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/>
          <cell r="BU410"/>
          <cell r="BV410"/>
          <cell r="BW410"/>
          <cell r="BX410"/>
          <cell r="BY410"/>
          <cell r="BZ410"/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/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/>
          <cell r="BF411"/>
          <cell r="BG411"/>
          <cell r="BH411"/>
          <cell r="BI411"/>
          <cell r="BJ411"/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/>
          <cell r="BU411"/>
          <cell r="BV411"/>
          <cell r="BW411"/>
          <cell r="BX411"/>
          <cell r="BY411"/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/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/>
          <cell r="BF412"/>
          <cell r="BG412"/>
          <cell r="BH412"/>
          <cell r="BI412"/>
          <cell r="BJ412"/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/>
          <cell r="BU412"/>
          <cell r="BV412"/>
          <cell r="BW412"/>
          <cell r="BX412"/>
          <cell r="BY412"/>
          <cell r="BZ412"/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/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/>
          <cell r="BF413"/>
          <cell r="BG413"/>
          <cell r="BH413"/>
          <cell r="BI413"/>
          <cell r="BJ413"/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/>
          <cell r="BU413"/>
          <cell r="BV413"/>
          <cell r="BW413"/>
          <cell r="BX413"/>
          <cell r="BY413"/>
          <cell r="BZ413"/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/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/>
          <cell r="BF414"/>
          <cell r="BG414"/>
          <cell r="BH414"/>
          <cell r="BI414"/>
          <cell r="BJ414"/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/>
          <cell r="BU414"/>
          <cell r="BV414"/>
          <cell r="BW414"/>
          <cell r="BX414"/>
          <cell r="BY414"/>
          <cell r="BZ414"/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/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/>
          <cell r="BF415"/>
          <cell r="BG415"/>
          <cell r="BH415"/>
          <cell r="BI415"/>
          <cell r="BJ415"/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/>
          <cell r="BU415"/>
          <cell r="BV415"/>
          <cell r="BW415"/>
          <cell r="BX415"/>
          <cell r="BY415"/>
          <cell r="BZ415"/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/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/>
          <cell r="BF416"/>
          <cell r="BG416"/>
          <cell r="BH416"/>
          <cell r="BI416"/>
          <cell r="BJ416"/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/>
          <cell r="BU416"/>
          <cell r="BV416"/>
          <cell r="BW416"/>
          <cell r="BX416"/>
          <cell r="BY416"/>
          <cell r="BZ416"/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/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/>
          <cell r="BF417"/>
          <cell r="BG417"/>
          <cell r="BH417"/>
          <cell r="BI417"/>
          <cell r="BJ417"/>
          <cell r="BK417"/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/>
          <cell r="BU417"/>
          <cell r="BV417"/>
          <cell r="BW417"/>
          <cell r="BX417"/>
          <cell r="BY417"/>
          <cell r="BZ417"/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/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/>
          <cell r="BF418"/>
          <cell r="BG418"/>
          <cell r="BH418"/>
          <cell r="BI418"/>
          <cell r="BJ418"/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/>
          <cell r="BU418"/>
          <cell r="BV418"/>
          <cell r="BW418"/>
          <cell r="BX418"/>
          <cell r="BY418"/>
          <cell r="BZ418"/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/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/>
          <cell r="BF419"/>
          <cell r="BG419"/>
          <cell r="BH419"/>
          <cell r="BI419"/>
          <cell r="BJ419"/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/>
          <cell r="BU419"/>
          <cell r="BV419"/>
          <cell r="BW419"/>
          <cell r="BX419"/>
          <cell r="BY419"/>
          <cell r="BZ419"/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/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/>
          <cell r="BF420"/>
          <cell r="BG420"/>
          <cell r="BH420"/>
          <cell r="BI420"/>
          <cell r="BJ420"/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/>
          <cell r="BU420"/>
          <cell r="BV420"/>
          <cell r="BW420"/>
          <cell r="BX420"/>
          <cell r="BY420"/>
          <cell r="BZ420"/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/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/>
          <cell r="BF421"/>
          <cell r="BG421"/>
          <cell r="BH421"/>
          <cell r="BI421"/>
          <cell r="BJ421"/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/>
          <cell r="BU421"/>
          <cell r="BV421"/>
          <cell r="BW421"/>
          <cell r="BX421"/>
          <cell r="BY421"/>
          <cell r="BZ421"/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/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/>
          <cell r="BF422"/>
          <cell r="BG422"/>
          <cell r="BH422"/>
          <cell r="BI422"/>
          <cell r="BJ422"/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/>
          <cell r="BU422"/>
          <cell r="BV422"/>
          <cell r="BW422"/>
          <cell r="BX422"/>
          <cell r="BY422"/>
          <cell r="BZ422"/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/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/>
          <cell r="BF423"/>
          <cell r="BG423"/>
          <cell r="BH423"/>
          <cell r="BI423"/>
          <cell r="BJ423"/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/>
          <cell r="BU423"/>
          <cell r="BV423"/>
          <cell r="BW423"/>
          <cell r="BX423"/>
          <cell r="BY423"/>
          <cell r="BZ423"/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2</v>
          </cell>
          <cell r="W424">
            <v>10.666666666666666</v>
          </cell>
          <cell r="X424">
            <v>12.666666666666666</v>
          </cell>
          <cell r="Y424">
            <v>17</v>
          </cell>
          <cell r="Z424">
            <v>1</v>
          </cell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18</v>
          </cell>
          <cell r="AL424">
            <v>15</v>
          </cell>
          <cell r="AM424">
            <v>33</v>
          </cell>
          <cell r="AN424">
            <v>1</v>
          </cell>
          <cell r="AO424">
            <v>0</v>
          </cell>
          <cell r="AP424"/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1</v>
          </cell>
          <cell r="BA424">
            <v>0</v>
          </cell>
          <cell r="BB424">
            <v>1</v>
          </cell>
          <cell r="BC424">
            <v>0</v>
          </cell>
          <cell r="BD424">
            <v>0</v>
          </cell>
          <cell r="BE424"/>
          <cell r="BF424"/>
          <cell r="BG424"/>
          <cell r="BH424"/>
          <cell r="BI424"/>
          <cell r="BJ424"/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/>
          <cell r="BU424"/>
          <cell r="BV424"/>
          <cell r="BW424"/>
          <cell r="BX424"/>
          <cell r="BY424"/>
          <cell r="BZ424"/>
          <cell r="CA424"/>
          <cell r="CB424"/>
          <cell r="CC424"/>
          <cell r="CD424">
            <v>0</v>
          </cell>
          <cell r="CE424">
            <v>0.33333333333333331</v>
          </cell>
          <cell r="CF424">
            <v>0.33333333333333331</v>
          </cell>
          <cell r="CG424">
            <v>20</v>
          </cell>
          <cell r="CH424">
            <v>1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25.999999999999996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/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/>
          <cell r="BF425"/>
          <cell r="BG425"/>
          <cell r="BH425"/>
          <cell r="BI425"/>
          <cell r="BJ425"/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/>
          <cell r="BU425"/>
          <cell r="BV425"/>
          <cell r="BW425"/>
          <cell r="BX425"/>
          <cell r="BY425"/>
          <cell r="BZ425"/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7</v>
          </cell>
          <cell r="Z426">
            <v>5</v>
          </cell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12</v>
          </cell>
          <cell r="AL426">
            <v>0</v>
          </cell>
          <cell r="AM426">
            <v>12</v>
          </cell>
          <cell r="AN426">
            <v>0</v>
          </cell>
          <cell r="AO426">
            <v>0</v>
          </cell>
          <cell r="AP426"/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/>
          <cell r="BF426"/>
          <cell r="BG426"/>
          <cell r="BH426"/>
          <cell r="BI426"/>
          <cell r="BJ426"/>
          <cell r="BK426"/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/>
          <cell r="BU426"/>
          <cell r="BV426"/>
          <cell r="BW426"/>
          <cell r="BX426"/>
          <cell r="BY426"/>
          <cell r="BZ426"/>
          <cell r="CA426"/>
          <cell r="CB426"/>
          <cell r="CC426"/>
          <cell r="CD426">
            <v>4</v>
          </cell>
          <cell r="CE426">
            <v>0</v>
          </cell>
          <cell r="CF426">
            <v>4</v>
          </cell>
          <cell r="CG426">
            <v>7</v>
          </cell>
          <cell r="CH426">
            <v>9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1</v>
          </cell>
          <cell r="W427">
            <v>19.666666666666668</v>
          </cell>
          <cell r="X427">
            <v>20.666666666666668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30.666666666666668</v>
          </cell>
          <cell r="AM427">
            <v>30.666666666666668</v>
          </cell>
          <cell r="AN427">
            <v>0</v>
          </cell>
          <cell r="AO427">
            <v>0</v>
          </cell>
          <cell r="AP427"/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0.33333333333333331</v>
          </cell>
          <cell r="BB427">
            <v>0.33333333333333331</v>
          </cell>
          <cell r="BC427">
            <v>0</v>
          </cell>
          <cell r="BD427">
            <v>0</v>
          </cell>
          <cell r="BE427"/>
          <cell r="BF427"/>
          <cell r="BG427"/>
          <cell r="BH427"/>
          <cell r="BI427"/>
          <cell r="BJ427"/>
          <cell r="BK427"/>
          <cell r="BL427"/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/>
          <cell r="BU427"/>
          <cell r="BV427"/>
          <cell r="BW427"/>
          <cell r="BX427"/>
          <cell r="BY427"/>
          <cell r="BZ427"/>
          <cell r="CA427"/>
          <cell r="CB427"/>
          <cell r="CC427"/>
          <cell r="CD427">
            <v>0</v>
          </cell>
          <cell r="CE427">
            <v>2.6666666666666665</v>
          </cell>
          <cell r="CF427">
            <v>2.6666666666666665</v>
          </cell>
          <cell r="CG427">
            <v>1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53.333333333333336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/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/>
          <cell r="BF428"/>
          <cell r="BG428"/>
          <cell r="BH428"/>
          <cell r="BI428"/>
          <cell r="BJ428"/>
          <cell r="BK428"/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/>
          <cell r="BU428"/>
          <cell r="BV428"/>
          <cell r="BW428"/>
          <cell r="BX428"/>
          <cell r="BY428"/>
          <cell r="BZ428"/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/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/>
          <cell r="BF429"/>
          <cell r="BG429"/>
          <cell r="BH429"/>
          <cell r="BI429"/>
          <cell r="BJ429"/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/>
          <cell r="BU429"/>
          <cell r="BV429"/>
          <cell r="BW429"/>
          <cell r="BX429"/>
          <cell r="BY429"/>
          <cell r="BZ429"/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/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/>
          <cell r="BF430"/>
          <cell r="BG430"/>
          <cell r="BH430"/>
          <cell r="BI430"/>
          <cell r="BJ430"/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/>
          <cell r="BU430"/>
          <cell r="BV430"/>
          <cell r="BW430"/>
          <cell r="BX430"/>
          <cell r="BY430"/>
          <cell r="BZ430"/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/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/>
          <cell r="BF431"/>
          <cell r="BG431"/>
          <cell r="BH431"/>
          <cell r="BI431"/>
          <cell r="BJ431"/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/>
          <cell r="BU431"/>
          <cell r="BV431"/>
          <cell r="BW431"/>
          <cell r="BX431"/>
          <cell r="BY431"/>
          <cell r="BZ431"/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4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15</v>
          </cell>
          <cell r="W432">
            <v>67.333333333333329</v>
          </cell>
          <cell r="X432">
            <v>82.333333333333329</v>
          </cell>
          <cell r="Y432">
            <v>1</v>
          </cell>
          <cell r="Z432">
            <v>1</v>
          </cell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2</v>
          </cell>
          <cell r="AL432">
            <v>25.666666666666668</v>
          </cell>
          <cell r="AM432">
            <v>27.666666666666668</v>
          </cell>
          <cell r="AN432">
            <v>0</v>
          </cell>
          <cell r="AO432">
            <v>0</v>
          </cell>
          <cell r="AP432"/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3.6666666666666665</v>
          </cell>
          <cell r="BB432">
            <v>3.6666666666666665</v>
          </cell>
          <cell r="BC432">
            <v>0</v>
          </cell>
          <cell r="BD432">
            <v>0</v>
          </cell>
          <cell r="BE432"/>
          <cell r="BF432"/>
          <cell r="BG432"/>
          <cell r="BH432"/>
          <cell r="BI432"/>
          <cell r="BJ432"/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/>
          <cell r="BU432"/>
          <cell r="BV432"/>
          <cell r="BW432"/>
          <cell r="BX432"/>
          <cell r="BY432"/>
          <cell r="BZ432"/>
          <cell r="CA432"/>
          <cell r="CB432"/>
          <cell r="CC432"/>
          <cell r="CD432">
            <v>0</v>
          </cell>
          <cell r="CE432">
            <v>1</v>
          </cell>
          <cell r="CF432">
            <v>1</v>
          </cell>
          <cell r="CG432">
            <v>12</v>
          </cell>
          <cell r="CH432">
            <v>5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97.666666666666671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/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/>
          <cell r="BF433"/>
          <cell r="BG433"/>
          <cell r="BH433"/>
          <cell r="BI433"/>
          <cell r="BJ433"/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/>
          <cell r="BU433"/>
          <cell r="BV433"/>
          <cell r="BW433"/>
          <cell r="BX433"/>
          <cell r="BY433"/>
          <cell r="BZ433"/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/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/>
          <cell r="BF434"/>
          <cell r="BG434"/>
          <cell r="BH434"/>
          <cell r="BI434"/>
          <cell r="BJ434"/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/>
          <cell r="BU434"/>
          <cell r="BV434"/>
          <cell r="BW434"/>
          <cell r="BX434"/>
          <cell r="BY434"/>
          <cell r="BZ434"/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15</v>
          </cell>
          <cell r="W435">
            <v>35</v>
          </cell>
          <cell r="X435">
            <v>50</v>
          </cell>
          <cell r="Y435">
            <v>1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1</v>
          </cell>
          <cell r="AL435">
            <v>18</v>
          </cell>
          <cell r="AM435">
            <v>19</v>
          </cell>
          <cell r="AN435">
            <v>0</v>
          </cell>
          <cell r="AO435">
            <v>0</v>
          </cell>
          <cell r="AP435"/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0.66666666666666663</v>
          </cell>
          <cell r="BB435">
            <v>0.66666666666666663</v>
          </cell>
          <cell r="BC435">
            <v>0</v>
          </cell>
          <cell r="BD435">
            <v>0</v>
          </cell>
          <cell r="BE435"/>
          <cell r="BF435"/>
          <cell r="BG435"/>
          <cell r="BH435"/>
          <cell r="BI435"/>
          <cell r="BJ435"/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/>
          <cell r="BU435"/>
          <cell r="BV435"/>
          <cell r="BW435"/>
          <cell r="BX435"/>
          <cell r="BY435"/>
          <cell r="BZ435"/>
          <cell r="CA435"/>
          <cell r="CB435"/>
          <cell r="CC435"/>
          <cell r="CD435">
            <v>3</v>
          </cell>
          <cell r="CE435">
            <v>0</v>
          </cell>
          <cell r="CF435">
            <v>3</v>
          </cell>
          <cell r="CG435">
            <v>19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53.666666666666664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5</v>
          </cell>
          <cell r="W436">
            <v>38</v>
          </cell>
          <cell r="X436">
            <v>43</v>
          </cell>
          <cell r="Y436">
            <v>1</v>
          </cell>
          <cell r="Z436">
            <v>1</v>
          </cell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2</v>
          </cell>
          <cell r="AL436">
            <v>10.333333333333334</v>
          </cell>
          <cell r="AM436">
            <v>12.333333333333334</v>
          </cell>
          <cell r="AN436">
            <v>0</v>
          </cell>
          <cell r="AO436">
            <v>0</v>
          </cell>
          <cell r="AP436"/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/>
          <cell r="BF436"/>
          <cell r="BG436"/>
          <cell r="BH436"/>
          <cell r="BI436"/>
          <cell r="BJ436"/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/>
          <cell r="BU436"/>
          <cell r="BV436"/>
          <cell r="BW436"/>
          <cell r="BX436"/>
          <cell r="BY436"/>
          <cell r="BZ436"/>
          <cell r="CA436"/>
          <cell r="CB436"/>
          <cell r="CC436"/>
          <cell r="CD436">
            <v>0</v>
          </cell>
          <cell r="CE436">
            <v>2.3333333333333335</v>
          </cell>
          <cell r="CF436">
            <v>2.3333333333333335</v>
          </cell>
          <cell r="CG436">
            <v>4</v>
          </cell>
          <cell r="CH436">
            <v>3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50.666666666666671</v>
          </cell>
        </row>
        <row r="437">
          <cell r="H437">
            <v>15306</v>
          </cell>
          <cell r="I437" t="str">
            <v>CANAAN DEL CHIRIYACU</v>
          </cell>
          <cell r="J437">
            <v>0</v>
          </cell>
          <cell r="K437">
            <v>0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59.333333333333336</v>
          </cell>
          <cell r="X437">
            <v>59.333333333333336</v>
          </cell>
          <cell r="Y437">
            <v>0</v>
          </cell>
          <cell r="Z437">
            <v>8</v>
          </cell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8</v>
          </cell>
          <cell r="AL437">
            <v>40.666666666666664</v>
          </cell>
          <cell r="AM437">
            <v>48.666666666666664</v>
          </cell>
          <cell r="AN437">
            <v>0</v>
          </cell>
          <cell r="AO437">
            <v>0</v>
          </cell>
          <cell r="AP437"/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2</v>
          </cell>
          <cell r="BB437">
            <v>2</v>
          </cell>
          <cell r="BC437">
            <v>0</v>
          </cell>
          <cell r="BD437">
            <v>0</v>
          </cell>
          <cell r="BE437"/>
          <cell r="BF437"/>
          <cell r="BG437"/>
          <cell r="BH437"/>
          <cell r="BI437"/>
          <cell r="BJ437"/>
          <cell r="BK437"/>
          <cell r="BL437"/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/>
          <cell r="BU437"/>
          <cell r="BV437"/>
          <cell r="BW437"/>
          <cell r="BX437"/>
          <cell r="BY437"/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8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102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1</v>
          </cell>
          <cell r="X438">
            <v>1</v>
          </cell>
          <cell r="Y438">
            <v>4</v>
          </cell>
          <cell r="Z438">
            <v>3</v>
          </cell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7</v>
          </cell>
          <cell r="AL438">
            <v>18.333333333333332</v>
          </cell>
          <cell r="AM438">
            <v>25.333333333333332</v>
          </cell>
          <cell r="AN438">
            <v>0</v>
          </cell>
          <cell r="AO438">
            <v>0</v>
          </cell>
          <cell r="AP438"/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1</v>
          </cell>
          <cell r="BB438">
            <v>1</v>
          </cell>
          <cell r="BC438">
            <v>0</v>
          </cell>
          <cell r="BD438">
            <v>0</v>
          </cell>
          <cell r="BE438"/>
          <cell r="BF438"/>
          <cell r="BG438"/>
          <cell r="BH438"/>
          <cell r="BI438"/>
          <cell r="BJ438"/>
          <cell r="BK438"/>
          <cell r="BL438"/>
          <cell r="BM438"/>
          <cell r="BN438"/>
          <cell r="BO438">
            <v>0</v>
          </cell>
          <cell r="BP438">
            <v>0.33333333333333331</v>
          </cell>
          <cell r="BQ438">
            <v>0.33333333333333331</v>
          </cell>
          <cell r="BR438">
            <v>0</v>
          </cell>
          <cell r="BS438">
            <v>0</v>
          </cell>
          <cell r="BT438"/>
          <cell r="BU438"/>
          <cell r="BV438"/>
          <cell r="BW438"/>
          <cell r="BX438"/>
          <cell r="BY438"/>
          <cell r="BZ438"/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20.666666666666664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/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/>
          <cell r="BF439"/>
          <cell r="BG439"/>
          <cell r="BH439"/>
          <cell r="BI439"/>
          <cell r="BJ439"/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/>
          <cell r="BU439"/>
          <cell r="BV439"/>
          <cell r="BW439"/>
          <cell r="BX439"/>
          <cell r="BY439"/>
          <cell r="BZ439"/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/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/>
          <cell r="BF440"/>
          <cell r="BG440"/>
          <cell r="BH440"/>
          <cell r="BI440"/>
          <cell r="BJ440"/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/>
          <cell r="BU440"/>
          <cell r="BV440"/>
          <cell r="BW440"/>
          <cell r="BX440"/>
          <cell r="BY440"/>
          <cell r="BZ440"/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5</v>
          </cell>
          <cell r="X441">
            <v>5</v>
          </cell>
          <cell r="Y441">
            <v>5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5</v>
          </cell>
          <cell r="AL441">
            <v>47.666666666666664</v>
          </cell>
          <cell r="AM441">
            <v>52.666666666666664</v>
          </cell>
          <cell r="AN441">
            <v>1</v>
          </cell>
          <cell r="AO441">
            <v>0</v>
          </cell>
          <cell r="AP441"/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1</v>
          </cell>
          <cell r="BA441">
            <v>0</v>
          </cell>
          <cell r="BB441">
            <v>1</v>
          </cell>
          <cell r="BC441">
            <v>0</v>
          </cell>
          <cell r="BD441">
            <v>0</v>
          </cell>
          <cell r="BE441"/>
          <cell r="BF441"/>
          <cell r="BG441"/>
          <cell r="BH441"/>
          <cell r="BI441"/>
          <cell r="BJ441"/>
          <cell r="BK441"/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/>
          <cell r="BU441"/>
          <cell r="BV441"/>
          <cell r="BW441"/>
          <cell r="BX441"/>
          <cell r="BY441"/>
          <cell r="BZ441"/>
          <cell r="CA441"/>
          <cell r="CB441"/>
          <cell r="CC441"/>
          <cell r="CD441">
            <v>0</v>
          </cell>
          <cell r="CE441">
            <v>0.33333333333333331</v>
          </cell>
          <cell r="CF441">
            <v>0.33333333333333331</v>
          </cell>
          <cell r="CG441">
            <v>6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53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/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/>
          <cell r="BF442"/>
          <cell r="BG442"/>
          <cell r="BH442"/>
          <cell r="BI442"/>
          <cell r="BJ442"/>
          <cell r="BK442"/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/>
          <cell r="BU442"/>
          <cell r="BV442"/>
          <cell r="BW442"/>
          <cell r="BX442"/>
          <cell r="BY442"/>
          <cell r="BZ442"/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/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/>
          <cell r="BF443"/>
          <cell r="BG443"/>
          <cell r="BH443"/>
          <cell r="BI443"/>
          <cell r="BJ443"/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/>
          <cell r="BU443"/>
          <cell r="BV443"/>
          <cell r="BW443"/>
          <cell r="BX443"/>
          <cell r="BY443"/>
          <cell r="BZ443"/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/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/>
          <cell r="BF444"/>
          <cell r="BG444"/>
          <cell r="BH444"/>
          <cell r="BI444"/>
          <cell r="BJ444"/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/>
          <cell r="BU444"/>
          <cell r="BV444"/>
          <cell r="BW444"/>
          <cell r="BX444"/>
          <cell r="BY444"/>
          <cell r="BZ444"/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/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/>
          <cell r="BF445"/>
          <cell r="BG445"/>
          <cell r="BH445"/>
          <cell r="BI445"/>
          <cell r="BJ445"/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/>
          <cell r="BU445"/>
          <cell r="BV445"/>
          <cell r="BW445"/>
          <cell r="BX445"/>
          <cell r="BY445"/>
          <cell r="BZ445"/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1.3333333333333333</v>
          </cell>
          <cell r="X446">
            <v>1.3333333333333333</v>
          </cell>
          <cell r="Y446">
            <v>1</v>
          </cell>
          <cell r="Z446">
            <v>0</v>
          </cell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1</v>
          </cell>
          <cell r="AL446">
            <v>53.666666666666664</v>
          </cell>
          <cell r="AM446">
            <v>54.666666666666664</v>
          </cell>
          <cell r="AN446">
            <v>0</v>
          </cell>
          <cell r="AO446">
            <v>0</v>
          </cell>
          <cell r="AP446"/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/>
          <cell r="BF446"/>
          <cell r="BG446"/>
          <cell r="BH446"/>
          <cell r="BI446"/>
          <cell r="BJ446"/>
          <cell r="BK446"/>
          <cell r="BL446"/>
          <cell r="BM446"/>
          <cell r="BN446"/>
          <cell r="BO446">
            <v>0</v>
          </cell>
          <cell r="BP446">
            <v>0.33333333333333331</v>
          </cell>
          <cell r="BQ446">
            <v>0.33333333333333331</v>
          </cell>
          <cell r="BR446">
            <v>0</v>
          </cell>
          <cell r="BS446">
            <v>0</v>
          </cell>
          <cell r="BT446"/>
          <cell r="BU446"/>
          <cell r="BV446"/>
          <cell r="BW446"/>
          <cell r="BX446"/>
          <cell r="BY446"/>
          <cell r="BZ446"/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55.333333333333336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/>
          <cell r="BF447"/>
          <cell r="BG447"/>
          <cell r="BH447"/>
          <cell r="BI447"/>
          <cell r="BJ447"/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/>
          <cell r="BU447"/>
          <cell r="BV447"/>
          <cell r="BW447"/>
          <cell r="BX447"/>
          <cell r="BY447"/>
          <cell r="BZ447"/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40</v>
          </cell>
          <cell r="X448">
            <v>40</v>
          </cell>
          <cell r="Y448">
            <v>0</v>
          </cell>
          <cell r="Z448">
            <v>0</v>
          </cell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22</v>
          </cell>
          <cell r="AM448">
            <v>22</v>
          </cell>
          <cell r="AN448">
            <v>0</v>
          </cell>
          <cell r="AO448">
            <v>0</v>
          </cell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/>
          <cell r="BF448"/>
          <cell r="BG448"/>
          <cell r="BH448"/>
          <cell r="BI448"/>
          <cell r="BJ448"/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/>
          <cell r="BU448"/>
          <cell r="BV448"/>
          <cell r="BW448"/>
          <cell r="BX448"/>
          <cell r="BY448"/>
          <cell r="BZ448"/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62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0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26</v>
          </cell>
          <cell r="X449">
            <v>26</v>
          </cell>
          <cell r="Y449">
            <v>0</v>
          </cell>
          <cell r="Z449">
            <v>0</v>
          </cell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17.333333333333332</v>
          </cell>
          <cell r="AM449">
            <v>17.333333333333332</v>
          </cell>
          <cell r="AN449">
            <v>0</v>
          </cell>
          <cell r="AO449">
            <v>0</v>
          </cell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0.33333333333333331</v>
          </cell>
          <cell r="BB449">
            <v>0.33333333333333331</v>
          </cell>
          <cell r="BC449">
            <v>0</v>
          </cell>
          <cell r="BD449">
            <v>0</v>
          </cell>
          <cell r="BE449"/>
          <cell r="BF449"/>
          <cell r="BG449"/>
          <cell r="BH449"/>
          <cell r="BI449"/>
          <cell r="BJ449"/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/>
          <cell r="BU449"/>
          <cell r="BV449"/>
          <cell r="BW449"/>
          <cell r="BX449"/>
          <cell r="BY449"/>
          <cell r="BZ449"/>
          <cell r="CA449"/>
          <cell r="CB449"/>
          <cell r="CC449"/>
          <cell r="CD449">
            <v>0</v>
          </cell>
          <cell r="CE449">
            <v>0.33333333333333331</v>
          </cell>
          <cell r="CF449">
            <v>0.33333333333333331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44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11</v>
          </cell>
          <cell r="X450">
            <v>11</v>
          </cell>
          <cell r="Y450">
            <v>0</v>
          </cell>
          <cell r="Z450">
            <v>0</v>
          </cell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8.6666666666666661</v>
          </cell>
          <cell r="AM450">
            <v>8.6666666666666661</v>
          </cell>
          <cell r="AN450">
            <v>0</v>
          </cell>
          <cell r="AO450">
            <v>0</v>
          </cell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0.33333333333333331</v>
          </cell>
          <cell r="BB450">
            <v>0.33333333333333331</v>
          </cell>
          <cell r="BC450">
            <v>0</v>
          </cell>
          <cell r="BD450">
            <v>0</v>
          </cell>
          <cell r="BE450"/>
          <cell r="BF450"/>
          <cell r="BG450"/>
          <cell r="BH450"/>
          <cell r="BI450"/>
          <cell r="BJ450"/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/>
          <cell r="BU450"/>
          <cell r="BV450"/>
          <cell r="BW450"/>
          <cell r="BX450"/>
          <cell r="BY450"/>
          <cell r="BZ450"/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19.999999999999996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/>
          <cell r="BF451"/>
          <cell r="BG451"/>
          <cell r="BH451"/>
          <cell r="BI451"/>
          <cell r="BJ451"/>
          <cell r="BK451"/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/>
          <cell r="BU451"/>
          <cell r="BV451"/>
          <cell r="BW451"/>
          <cell r="BX451"/>
          <cell r="BY451"/>
          <cell r="BZ451"/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1</v>
          </cell>
          <cell r="W452">
            <v>9.3333333333333339</v>
          </cell>
          <cell r="X452">
            <v>10.333333333333334</v>
          </cell>
          <cell r="Y452">
            <v>15</v>
          </cell>
          <cell r="Z452">
            <v>3</v>
          </cell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18</v>
          </cell>
          <cell r="AL452">
            <v>31</v>
          </cell>
          <cell r="AM452">
            <v>49</v>
          </cell>
          <cell r="AN452">
            <v>1</v>
          </cell>
          <cell r="AO452">
            <v>0</v>
          </cell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1</v>
          </cell>
          <cell r="BA452">
            <v>0.33333333333333331</v>
          </cell>
          <cell r="BB452">
            <v>1.3333333333333333</v>
          </cell>
          <cell r="BC452">
            <v>0</v>
          </cell>
          <cell r="BD452">
            <v>0</v>
          </cell>
          <cell r="BE452"/>
          <cell r="BF452"/>
          <cell r="BG452"/>
          <cell r="BH452"/>
          <cell r="BI452"/>
          <cell r="BJ452"/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/>
          <cell r="BU452"/>
          <cell r="BV452"/>
          <cell r="BW452"/>
          <cell r="BX452"/>
          <cell r="BY452"/>
          <cell r="BZ452"/>
          <cell r="CA452"/>
          <cell r="CB452"/>
          <cell r="CC452"/>
          <cell r="CD452">
            <v>0</v>
          </cell>
          <cell r="CE452">
            <v>0</v>
          </cell>
          <cell r="CF452">
            <v>0</v>
          </cell>
          <cell r="CG452">
            <v>16</v>
          </cell>
          <cell r="CH452">
            <v>4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40.666666666666671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2</v>
          </cell>
          <cell r="W453">
            <v>26</v>
          </cell>
          <cell r="X453">
            <v>28</v>
          </cell>
          <cell r="Y453">
            <v>5</v>
          </cell>
          <cell r="Z453">
            <v>3</v>
          </cell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8</v>
          </cell>
          <cell r="AL453">
            <v>129.33333333333334</v>
          </cell>
          <cell r="AM453">
            <v>137.33333333333334</v>
          </cell>
          <cell r="AN453">
            <v>0</v>
          </cell>
          <cell r="AO453">
            <v>0</v>
          </cell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0.66666666666666663</v>
          </cell>
          <cell r="BB453">
            <v>0.66666666666666663</v>
          </cell>
          <cell r="BC453">
            <v>0</v>
          </cell>
          <cell r="BD453">
            <v>0</v>
          </cell>
          <cell r="BE453"/>
          <cell r="BF453"/>
          <cell r="BG453"/>
          <cell r="BH453"/>
          <cell r="BI453"/>
          <cell r="BJ453"/>
          <cell r="BK453"/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1</v>
          </cell>
          <cell r="BT453"/>
          <cell r="BU453"/>
          <cell r="BV453"/>
          <cell r="BW453"/>
          <cell r="BX453"/>
          <cell r="BY453"/>
          <cell r="BZ453"/>
          <cell r="CA453"/>
          <cell r="CB453"/>
          <cell r="CC453"/>
          <cell r="CD453">
            <v>1</v>
          </cell>
          <cell r="CE453">
            <v>0</v>
          </cell>
          <cell r="CF453">
            <v>1</v>
          </cell>
          <cell r="CG453">
            <v>7</v>
          </cell>
          <cell r="CH453">
            <v>4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156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/>
          <cell r="BF454"/>
          <cell r="BG454"/>
          <cell r="BH454"/>
          <cell r="BI454"/>
          <cell r="BJ454"/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/>
          <cell r="BU454"/>
          <cell r="BV454"/>
          <cell r="BW454"/>
          <cell r="BX454"/>
          <cell r="BY454"/>
          <cell r="BZ454"/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4</v>
          </cell>
          <cell r="K455">
            <v>0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4</v>
          </cell>
          <cell r="W455">
            <v>118.66666666666667</v>
          </cell>
          <cell r="X455">
            <v>122.66666666666667</v>
          </cell>
          <cell r="Y455">
            <v>13</v>
          </cell>
          <cell r="Z455">
            <v>0</v>
          </cell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13</v>
          </cell>
          <cell r="AL455">
            <v>56.333333333333336</v>
          </cell>
          <cell r="AM455">
            <v>69.333333333333343</v>
          </cell>
          <cell r="AN455">
            <v>0</v>
          </cell>
          <cell r="AO455">
            <v>0</v>
          </cell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7</v>
          </cell>
          <cell r="BB455">
            <v>7</v>
          </cell>
          <cell r="BC455">
            <v>0</v>
          </cell>
          <cell r="BD455">
            <v>0</v>
          </cell>
          <cell r="BE455"/>
          <cell r="BF455"/>
          <cell r="BG455"/>
          <cell r="BH455"/>
          <cell r="BI455"/>
          <cell r="BJ455"/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/>
          <cell r="BU455"/>
          <cell r="BV455"/>
          <cell r="BW455"/>
          <cell r="BX455"/>
          <cell r="BY455"/>
          <cell r="BZ455"/>
          <cell r="CA455"/>
          <cell r="CB455"/>
          <cell r="CC455"/>
          <cell r="CD455">
            <v>0</v>
          </cell>
          <cell r="CE455">
            <v>0</v>
          </cell>
          <cell r="CF455">
            <v>0</v>
          </cell>
          <cell r="CG455">
            <v>17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182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/>
          <cell r="BF456"/>
          <cell r="BG456"/>
          <cell r="BH456"/>
          <cell r="BI456"/>
          <cell r="BJ456"/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/>
          <cell r="BU456"/>
          <cell r="BV456"/>
          <cell r="BW456"/>
          <cell r="BX456"/>
          <cell r="BY456"/>
          <cell r="BZ456"/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1.3333333333333333</v>
          </cell>
          <cell r="X457">
            <v>1.3333333333333333</v>
          </cell>
          <cell r="Y457">
            <v>5</v>
          </cell>
          <cell r="Z457">
            <v>0</v>
          </cell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5</v>
          </cell>
          <cell r="AL457">
            <v>8</v>
          </cell>
          <cell r="AM457">
            <v>13</v>
          </cell>
          <cell r="AN457">
            <v>0</v>
          </cell>
          <cell r="AO457">
            <v>0</v>
          </cell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0.33333333333333331</v>
          </cell>
          <cell r="BB457">
            <v>0.33333333333333331</v>
          </cell>
          <cell r="BC457">
            <v>0</v>
          </cell>
          <cell r="BD457">
            <v>0</v>
          </cell>
          <cell r="BE457"/>
          <cell r="BF457"/>
          <cell r="BG457"/>
          <cell r="BH457"/>
          <cell r="BI457"/>
          <cell r="BJ457"/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/>
          <cell r="BU457"/>
          <cell r="BV457"/>
          <cell r="BW457"/>
          <cell r="BX457"/>
          <cell r="BY457"/>
          <cell r="BZ457"/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5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9.6666666666666679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1.3333333333333333</v>
          </cell>
          <cell r="X458">
            <v>1.3333333333333333</v>
          </cell>
          <cell r="Y458">
            <v>0</v>
          </cell>
          <cell r="Z458">
            <v>0</v>
          </cell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8.6666666666666661</v>
          </cell>
          <cell r="AM458">
            <v>8.6666666666666661</v>
          </cell>
          <cell r="AN458">
            <v>0</v>
          </cell>
          <cell r="AO458">
            <v>0</v>
          </cell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/>
          <cell r="BF458"/>
          <cell r="BG458"/>
          <cell r="BH458"/>
          <cell r="BI458"/>
          <cell r="BJ458"/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/>
          <cell r="BU458"/>
          <cell r="BV458"/>
          <cell r="BW458"/>
          <cell r="BX458"/>
          <cell r="BY458"/>
          <cell r="BZ458"/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10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0.66666666666666663</v>
          </cell>
          <cell r="X459">
            <v>0.66666666666666663</v>
          </cell>
          <cell r="Y459">
            <v>0</v>
          </cell>
          <cell r="Z459">
            <v>0</v>
          </cell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5</v>
          </cell>
          <cell r="AM459">
            <v>5</v>
          </cell>
          <cell r="AN459">
            <v>0</v>
          </cell>
          <cell r="AO459">
            <v>0</v>
          </cell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/>
          <cell r="BF459"/>
          <cell r="BG459"/>
          <cell r="BH459"/>
          <cell r="BI459"/>
          <cell r="BJ459"/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/>
          <cell r="BU459"/>
          <cell r="BV459"/>
          <cell r="BW459"/>
          <cell r="BX459"/>
          <cell r="BY459"/>
          <cell r="BZ459"/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5.666666666666667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0.33333333333333331</v>
          </cell>
          <cell r="X460">
            <v>0.33333333333333331</v>
          </cell>
          <cell r="Y460">
            <v>0</v>
          </cell>
          <cell r="Z460">
            <v>0</v>
          </cell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33</v>
          </cell>
          <cell r="AM460">
            <v>33</v>
          </cell>
          <cell r="AN460">
            <v>0</v>
          </cell>
          <cell r="AO460">
            <v>0</v>
          </cell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/>
          <cell r="BF460"/>
          <cell r="BG460"/>
          <cell r="BH460"/>
          <cell r="BI460"/>
          <cell r="BJ460"/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/>
          <cell r="BU460"/>
          <cell r="BV460"/>
          <cell r="BW460"/>
          <cell r="BX460"/>
          <cell r="BY460"/>
          <cell r="BZ460"/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33.333333333333336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5.666666666666667</v>
          </cell>
          <cell r="X461">
            <v>5.666666666666667</v>
          </cell>
          <cell r="Y461">
            <v>3</v>
          </cell>
          <cell r="Z461">
            <v>0</v>
          </cell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3</v>
          </cell>
          <cell r="AL461">
            <v>61</v>
          </cell>
          <cell r="AM461">
            <v>64</v>
          </cell>
          <cell r="AN461">
            <v>0</v>
          </cell>
          <cell r="AO461">
            <v>0</v>
          </cell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/>
          <cell r="BF461"/>
          <cell r="BG461"/>
          <cell r="BH461"/>
          <cell r="BI461"/>
          <cell r="BJ461"/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/>
          <cell r="BU461"/>
          <cell r="BV461"/>
          <cell r="BW461"/>
          <cell r="BX461"/>
          <cell r="BY461"/>
          <cell r="BZ461"/>
          <cell r="CA461"/>
          <cell r="CB461"/>
          <cell r="CC461"/>
          <cell r="CD461">
            <v>0</v>
          </cell>
          <cell r="CE461">
            <v>0.33333333333333331</v>
          </cell>
          <cell r="CF461">
            <v>0.33333333333333331</v>
          </cell>
          <cell r="CG461">
            <v>3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67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/>
          <cell r="BF462"/>
          <cell r="BG462"/>
          <cell r="BH462"/>
          <cell r="BI462"/>
          <cell r="BJ462"/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/>
          <cell r="BU462"/>
          <cell r="BV462"/>
          <cell r="BW462"/>
          <cell r="BX462"/>
          <cell r="BY462"/>
          <cell r="BZ462"/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/>
          <cell r="BF463"/>
          <cell r="BG463"/>
          <cell r="BH463"/>
          <cell r="BI463"/>
          <cell r="BJ463"/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/>
          <cell r="BU463"/>
          <cell r="BV463"/>
          <cell r="BW463"/>
          <cell r="BX463"/>
          <cell r="BY463"/>
          <cell r="BZ463"/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/>
          <cell r="BF464"/>
          <cell r="BG464"/>
          <cell r="BH464"/>
          <cell r="BI464"/>
          <cell r="BJ464"/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/>
          <cell r="BU464"/>
          <cell r="BV464"/>
          <cell r="BW464"/>
          <cell r="BX464"/>
          <cell r="BY464"/>
          <cell r="BZ464"/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16</v>
          </cell>
          <cell r="X465">
            <v>16</v>
          </cell>
          <cell r="Y465">
            <v>6</v>
          </cell>
          <cell r="Z465">
            <v>0</v>
          </cell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6</v>
          </cell>
          <cell r="AL465">
            <v>1.3333333333333333</v>
          </cell>
          <cell r="AM465">
            <v>7.333333333333333</v>
          </cell>
          <cell r="AN465">
            <v>0</v>
          </cell>
          <cell r="AO465">
            <v>0</v>
          </cell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/>
          <cell r="BF465"/>
          <cell r="BG465"/>
          <cell r="BH465"/>
          <cell r="BI465"/>
          <cell r="BJ465"/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/>
          <cell r="BU465"/>
          <cell r="BV465"/>
          <cell r="BW465"/>
          <cell r="BX465"/>
          <cell r="BY465"/>
          <cell r="BZ465"/>
          <cell r="CA465"/>
          <cell r="CB465"/>
          <cell r="CC465"/>
          <cell r="CD465">
            <v>0</v>
          </cell>
          <cell r="CE465">
            <v>1</v>
          </cell>
          <cell r="CF465">
            <v>1</v>
          </cell>
          <cell r="CG465">
            <v>6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18.333333333333332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/>
          <cell r="BF466"/>
          <cell r="BG466"/>
          <cell r="BH466"/>
          <cell r="BI466"/>
          <cell r="BJ466"/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/>
          <cell r="BU466"/>
          <cell r="BV466"/>
          <cell r="BW466"/>
          <cell r="BX466"/>
          <cell r="BY466"/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/>
          <cell r="BF467"/>
          <cell r="BG467"/>
          <cell r="BH467"/>
          <cell r="BI467"/>
          <cell r="BJ467"/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/>
          <cell r="BU467"/>
          <cell r="BV467"/>
          <cell r="BW467"/>
          <cell r="BX467"/>
          <cell r="BY467"/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61.666666666666664</v>
          </cell>
          <cell r="X468">
            <v>61.666666666666664</v>
          </cell>
          <cell r="Y468">
            <v>0</v>
          </cell>
          <cell r="Z468">
            <v>0</v>
          </cell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71.333333333333329</v>
          </cell>
          <cell r="AM468">
            <v>71.333333333333329</v>
          </cell>
          <cell r="AN468">
            <v>0</v>
          </cell>
          <cell r="AO468">
            <v>0</v>
          </cell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0.33333333333333331</v>
          </cell>
          <cell r="BB468">
            <v>0.33333333333333331</v>
          </cell>
          <cell r="BC468">
            <v>0</v>
          </cell>
          <cell r="BD468">
            <v>0</v>
          </cell>
          <cell r="BE468"/>
          <cell r="BF468"/>
          <cell r="BG468"/>
          <cell r="BH468"/>
          <cell r="BI468"/>
          <cell r="BJ468"/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/>
          <cell r="BU468"/>
          <cell r="BV468"/>
          <cell r="BW468"/>
          <cell r="BX468"/>
          <cell r="BY468"/>
          <cell r="BZ468"/>
          <cell r="CA468"/>
          <cell r="CB468"/>
          <cell r="CC468"/>
          <cell r="CD468">
            <v>0</v>
          </cell>
          <cell r="CE468">
            <v>2.3333333333333335</v>
          </cell>
          <cell r="CF468">
            <v>2.3333333333333335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135.66666666666669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/>
          <cell r="BF469"/>
          <cell r="BG469"/>
          <cell r="BH469"/>
          <cell r="BI469"/>
          <cell r="BJ469"/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/>
          <cell r="BU469"/>
          <cell r="BV469"/>
          <cell r="BW469"/>
          <cell r="BX469"/>
          <cell r="BY469"/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7.333333333333333</v>
          </cell>
          <cell r="X470">
            <v>7.333333333333333</v>
          </cell>
          <cell r="Y470">
            <v>0</v>
          </cell>
          <cell r="Z470">
            <v>0</v>
          </cell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3</v>
          </cell>
          <cell r="AM470">
            <v>3</v>
          </cell>
          <cell r="AN470">
            <v>0</v>
          </cell>
          <cell r="AO470">
            <v>0</v>
          </cell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/>
          <cell r="BF470"/>
          <cell r="BG470"/>
          <cell r="BH470"/>
          <cell r="BI470"/>
          <cell r="BJ470"/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/>
          <cell r="BU470"/>
          <cell r="BV470"/>
          <cell r="BW470"/>
          <cell r="BX470"/>
          <cell r="BY470"/>
          <cell r="BZ470"/>
          <cell r="CA470"/>
          <cell r="CB470"/>
          <cell r="CC470"/>
          <cell r="CD470">
            <v>0</v>
          </cell>
          <cell r="CE470">
            <v>1</v>
          </cell>
          <cell r="CF470">
            <v>1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11.333333333333332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/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/>
          <cell r="BF471"/>
          <cell r="BG471"/>
          <cell r="BH471"/>
          <cell r="BI471"/>
          <cell r="BJ471"/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/>
          <cell r="BU471"/>
          <cell r="BV471"/>
          <cell r="BW471"/>
          <cell r="BX471"/>
          <cell r="BY471"/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/>
          <cell r="BF472"/>
          <cell r="BG472"/>
          <cell r="BH472"/>
          <cell r="BI472"/>
          <cell r="BJ472"/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/>
          <cell r="BU472"/>
          <cell r="BV472"/>
          <cell r="BW472"/>
          <cell r="BX472"/>
          <cell r="BY472"/>
          <cell r="BZ472"/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13.666666666666666</v>
          </cell>
          <cell r="X473">
            <v>13.666666666666666</v>
          </cell>
          <cell r="Y473">
            <v>0</v>
          </cell>
          <cell r="Z473">
            <v>0</v>
          </cell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4</v>
          </cell>
          <cell r="AM473">
            <v>4</v>
          </cell>
          <cell r="AN473">
            <v>0</v>
          </cell>
          <cell r="AO473">
            <v>0</v>
          </cell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0.33333333333333331</v>
          </cell>
          <cell r="BB473">
            <v>0.33333333333333331</v>
          </cell>
          <cell r="BC473">
            <v>0</v>
          </cell>
          <cell r="BD473">
            <v>0</v>
          </cell>
          <cell r="BE473"/>
          <cell r="BF473"/>
          <cell r="BG473"/>
          <cell r="BH473"/>
          <cell r="BI473"/>
          <cell r="BJ473"/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/>
          <cell r="BU473"/>
          <cell r="BV473"/>
          <cell r="BW473"/>
          <cell r="BX473"/>
          <cell r="BY473"/>
          <cell r="BZ473"/>
          <cell r="CA473"/>
          <cell r="CB473"/>
          <cell r="CC473"/>
          <cell r="CD473">
            <v>0</v>
          </cell>
          <cell r="CE473">
            <v>0.66666666666666663</v>
          </cell>
          <cell r="CF473">
            <v>0.66666666666666663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18.666666666666664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6.666666666666667</v>
          </cell>
          <cell r="X474">
            <v>6.666666666666667</v>
          </cell>
          <cell r="Y474">
            <v>0</v>
          </cell>
          <cell r="Z474">
            <v>0</v>
          </cell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21.666666666666668</v>
          </cell>
          <cell r="AM474">
            <v>21.666666666666668</v>
          </cell>
          <cell r="AN474">
            <v>0</v>
          </cell>
          <cell r="AO474">
            <v>0</v>
          </cell>
          <cell r="AP474"/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0.33333333333333331</v>
          </cell>
          <cell r="BB474">
            <v>0.33333333333333331</v>
          </cell>
          <cell r="BC474">
            <v>0</v>
          </cell>
          <cell r="BD474">
            <v>0</v>
          </cell>
          <cell r="BE474"/>
          <cell r="BF474"/>
          <cell r="BG474"/>
          <cell r="BH474"/>
          <cell r="BI474"/>
          <cell r="BJ474"/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/>
          <cell r="BU474"/>
          <cell r="BV474"/>
          <cell r="BW474"/>
          <cell r="BX474"/>
          <cell r="BY474"/>
          <cell r="BZ474"/>
          <cell r="CA474"/>
          <cell r="CB474"/>
          <cell r="CC474"/>
          <cell r="CD474">
            <v>0</v>
          </cell>
          <cell r="CE474">
            <v>1.3333333333333333</v>
          </cell>
          <cell r="CF474">
            <v>1.3333333333333333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30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22.333333333333332</v>
          </cell>
          <cell r="X475">
            <v>22.333333333333332</v>
          </cell>
          <cell r="Y475">
            <v>0</v>
          </cell>
          <cell r="Z475">
            <v>0</v>
          </cell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8.6666666666666661</v>
          </cell>
          <cell r="AM475">
            <v>8.6666666666666661</v>
          </cell>
          <cell r="AN475">
            <v>0</v>
          </cell>
          <cell r="AO475">
            <v>0</v>
          </cell>
          <cell r="AP475"/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/>
          <cell r="BF475"/>
          <cell r="BG475"/>
          <cell r="BH475"/>
          <cell r="BI475"/>
          <cell r="BJ475"/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/>
          <cell r="BU475"/>
          <cell r="BV475"/>
          <cell r="BW475"/>
          <cell r="BX475"/>
          <cell r="BY475"/>
          <cell r="BZ475"/>
          <cell r="CA475"/>
          <cell r="CB475"/>
          <cell r="CC475"/>
          <cell r="CD475">
            <v>0</v>
          </cell>
          <cell r="CE475">
            <v>3.6666666666666665</v>
          </cell>
          <cell r="CF475">
            <v>3.6666666666666665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34.666666666666664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/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/>
          <cell r="BF476"/>
          <cell r="BG476"/>
          <cell r="BH476"/>
          <cell r="BI476"/>
          <cell r="BJ476"/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/>
          <cell r="BU476"/>
          <cell r="BV476"/>
          <cell r="BW476"/>
          <cell r="BX476"/>
          <cell r="BY476"/>
          <cell r="BZ476"/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/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/>
          <cell r="BF477"/>
          <cell r="BG477"/>
          <cell r="BH477"/>
          <cell r="BI477"/>
          <cell r="BJ477"/>
          <cell r="BK477"/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/>
          <cell r="BU477"/>
          <cell r="BV477"/>
          <cell r="BW477"/>
          <cell r="BX477"/>
          <cell r="BY477"/>
          <cell r="BZ477"/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/>
          <cell r="BF478"/>
          <cell r="BG478"/>
          <cell r="BH478"/>
          <cell r="BI478"/>
          <cell r="BJ478"/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/>
          <cell r="BU478"/>
          <cell r="BV478"/>
          <cell r="BW478"/>
          <cell r="BX478"/>
          <cell r="BY478"/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/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/>
          <cell r="BF479"/>
          <cell r="BG479"/>
          <cell r="BH479"/>
          <cell r="BI479"/>
          <cell r="BJ479"/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/>
          <cell r="BU479"/>
          <cell r="BV479"/>
          <cell r="BW479"/>
          <cell r="BX479"/>
          <cell r="BY479"/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/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/>
          <cell r="BF480"/>
          <cell r="BG480"/>
          <cell r="BH480"/>
          <cell r="BI480"/>
          <cell r="BJ480"/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/>
          <cell r="BU480"/>
          <cell r="BV480"/>
          <cell r="BW480"/>
          <cell r="BX480"/>
          <cell r="BY480"/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/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/>
          <cell r="BF481"/>
          <cell r="BG481"/>
          <cell r="BH481"/>
          <cell r="BI481"/>
          <cell r="BJ481"/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/>
          <cell r="BU481"/>
          <cell r="BV481"/>
          <cell r="BW481"/>
          <cell r="BX481"/>
          <cell r="BY481"/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/>
          <cell r="BF482"/>
          <cell r="BG482"/>
          <cell r="BH482"/>
          <cell r="BI482"/>
          <cell r="BJ482"/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/>
          <cell r="BU482"/>
          <cell r="BV482"/>
          <cell r="BW482"/>
          <cell r="BX482"/>
          <cell r="BY482"/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/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/>
          <cell r="BF483"/>
          <cell r="BG483"/>
          <cell r="BH483"/>
          <cell r="BI483"/>
          <cell r="BJ483"/>
          <cell r="BK483"/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/>
          <cell r="BU483"/>
          <cell r="BV483"/>
          <cell r="BW483"/>
          <cell r="BX483"/>
          <cell r="BY483"/>
          <cell r="BZ483"/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/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/>
          <cell r="BF484"/>
          <cell r="BG484"/>
          <cell r="BH484"/>
          <cell r="BI484"/>
          <cell r="BJ484"/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/>
          <cell r="BU484"/>
          <cell r="BV484"/>
          <cell r="BW484"/>
          <cell r="BX484"/>
          <cell r="BY484"/>
          <cell r="BZ484"/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/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/>
          <cell r="BF485"/>
          <cell r="BG485"/>
          <cell r="BH485"/>
          <cell r="BI485"/>
          <cell r="BJ485"/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/>
          <cell r="BU485"/>
          <cell r="BV485"/>
          <cell r="BW485"/>
          <cell r="BX485"/>
          <cell r="BY485"/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/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/>
          <cell r="BF486"/>
          <cell r="BG486"/>
          <cell r="BH486"/>
          <cell r="BI486"/>
          <cell r="BJ486"/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/>
          <cell r="BU486"/>
          <cell r="BV486"/>
          <cell r="BW486"/>
          <cell r="BX486"/>
          <cell r="BY486"/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/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/>
          <cell r="BF487"/>
          <cell r="BG487"/>
          <cell r="BH487"/>
          <cell r="BI487"/>
          <cell r="BJ487"/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/>
          <cell r="BU487"/>
          <cell r="BV487"/>
          <cell r="BW487"/>
          <cell r="BX487"/>
          <cell r="BY487"/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/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/>
          <cell r="BF488"/>
          <cell r="BG488"/>
          <cell r="BH488"/>
          <cell r="BI488"/>
          <cell r="BJ488"/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/>
          <cell r="BU488"/>
          <cell r="BV488"/>
          <cell r="BW488"/>
          <cell r="BX488"/>
          <cell r="BY488"/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/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/>
          <cell r="BF489"/>
          <cell r="BG489"/>
          <cell r="BH489"/>
          <cell r="BI489"/>
          <cell r="BJ489"/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/>
          <cell r="BU489"/>
          <cell r="BV489"/>
          <cell r="BW489"/>
          <cell r="BX489"/>
          <cell r="BY489"/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/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/>
          <cell r="BF490"/>
          <cell r="BG490"/>
          <cell r="BH490"/>
          <cell r="BI490"/>
          <cell r="BJ490"/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/>
          <cell r="BU490"/>
          <cell r="BV490"/>
          <cell r="BW490"/>
          <cell r="BX490"/>
          <cell r="BY490"/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/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/>
          <cell r="BF491"/>
          <cell r="BG491"/>
          <cell r="BH491"/>
          <cell r="BI491"/>
          <cell r="BJ491"/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/>
          <cell r="BU491"/>
          <cell r="BV491"/>
          <cell r="BW491"/>
          <cell r="BX491"/>
          <cell r="BY491"/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/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/>
          <cell r="BF492"/>
          <cell r="BG492"/>
          <cell r="BH492"/>
          <cell r="BI492"/>
          <cell r="BJ492"/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/>
          <cell r="BU492"/>
          <cell r="BV492"/>
          <cell r="BW492"/>
          <cell r="BX492"/>
          <cell r="BY492"/>
          <cell r="BZ492"/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/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/>
          <cell r="BF493"/>
          <cell r="BG493"/>
          <cell r="BH493"/>
          <cell r="BI493"/>
          <cell r="BJ493"/>
          <cell r="BK493"/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/>
          <cell r="BU493"/>
          <cell r="BV493"/>
          <cell r="BW493"/>
          <cell r="BX493"/>
          <cell r="BY493"/>
          <cell r="BZ493"/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/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/>
          <cell r="BF494"/>
          <cell r="BG494"/>
          <cell r="BH494"/>
          <cell r="BI494"/>
          <cell r="BJ494"/>
          <cell r="BK494"/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/>
          <cell r="BU494"/>
          <cell r="BV494"/>
          <cell r="BW494"/>
          <cell r="BX494"/>
          <cell r="BY494"/>
          <cell r="BZ494"/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/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/>
          <cell r="BF495"/>
          <cell r="BG495"/>
          <cell r="BH495"/>
          <cell r="BI495"/>
          <cell r="BJ495"/>
          <cell r="BK495"/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/>
          <cell r="BU495"/>
          <cell r="BV495"/>
          <cell r="BW495"/>
          <cell r="BX495"/>
          <cell r="BY495"/>
          <cell r="BZ495"/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/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/>
          <cell r="BF496"/>
          <cell r="BG496"/>
          <cell r="BH496"/>
          <cell r="BI496"/>
          <cell r="BJ496"/>
          <cell r="BK496"/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/>
          <cell r="BU496"/>
          <cell r="BV496"/>
          <cell r="BW496"/>
          <cell r="BX496"/>
          <cell r="BY496"/>
          <cell r="BZ496"/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/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/>
          <cell r="BF497"/>
          <cell r="BG497"/>
          <cell r="BH497"/>
          <cell r="BI497"/>
          <cell r="BJ497"/>
          <cell r="BK497"/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/>
          <cell r="BU497"/>
          <cell r="BV497"/>
          <cell r="BW497"/>
          <cell r="BX497"/>
          <cell r="BY497"/>
          <cell r="BZ497"/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/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/>
          <cell r="BF498"/>
          <cell r="BG498"/>
          <cell r="BH498"/>
          <cell r="BI498"/>
          <cell r="BJ498"/>
          <cell r="BK498"/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/>
          <cell r="BU498"/>
          <cell r="BV498"/>
          <cell r="BW498"/>
          <cell r="BX498"/>
          <cell r="BY498"/>
          <cell r="BZ498"/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/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/>
          <cell r="BF499"/>
          <cell r="BG499"/>
          <cell r="BH499"/>
          <cell r="BI499"/>
          <cell r="BJ499"/>
          <cell r="BK499"/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/>
          <cell r="BU499"/>
          <cell r="BV499"/>
          <cell r="BW499"/>
          <cell r="BX499"/>
          <cell r="BY499"/>
          <cell r="BZ499"/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/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/>
          <cell r="BF500"/>
          <cell r="BG500"/>
          <cell r="BH500"/>
          <cell r="BI500"/>
          <cell r="BJ500"/>
          <cell r="BK500"/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/>
          <cell r="BU500"/>
          <cell r="BV500"/>
          <cell r="BW500"/>
          <cell r="BX500"/>
          <cell r="BY500"/>
          <cell r="BZ500"/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/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/>
          <cell r="BF501"/>
          <cell r="BG501"/>
          <cell r="BH501"/>
          <cell r="BI501"/>
          <cell r="BJ501"/>
          <cell r="BK501"/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/>
          <cell r="BU501"/>
          <cell r="BV501"/>
          <cell r="BW501"/>
          <cell r="BX501"/>
          <cell r="BY501"/>
          <cell r="BZ501"/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/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/>
          <cell r="BF502"/>
          <cell r="BG502"/>
          <cell r="BH502"/>
          <cell r="BI502"/>
          <cell r="BJ502"/>
          <cell r="BK502"/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/>
          <cell r="BU502"/>
          <cell r="BV502"/>
          <cell r="BW502"/>
          <cell r="BX502"/>
          <cell r="BY502"/>
          <cell r="BZ502"/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/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/>
          <cell r="BF503"/>
          <cell r="BG503"/>
          <cell r="BH503"/>
          <cell r="BI503"/>
          <cell r="BJ503"/>
          <cell r="BK503"/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/>
          <cell r="BU503"/>
          <cell r="BV503"/>
          <cell r="BW503"/>
          <cell r="BX503"/>
          <cell r="BY503"/>
          <cell r="BZ503"/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/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/>
          <cell r="BF504"/>
          <cell r="BG504"/>
          <cell r="BH504"/>
          <cell r="BI504"/>
          <cell r="BJ504"/>
          <cell r="BK504"/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/>
          <cell r="BU504"/>
          <cell r="BV504"/>
          <cell r="BW504"/>
          <cell r="BX504"/>
          <cell r="BY504"/>
          <cell r="BZ504"/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/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/>
          <cell r="BF505"/>
          <cell r="BG505"/>
          <cell r="BH505"/>
          <cell r="BI505"/>
          <cell r="BJ505"/>
          <cell r="BK505"/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/>
          <cell r="BU505"/>
          <cell r="BV505"/>
          <cell r="BW505"/>
          <cell r="BX505"/>
          <cell r="BY505"/>
          <cell r="BZ505"/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/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/>
          <cell r="BF506"/>
          <cell r="BG506"/>
          <cell r="BH506"/>
          <cell r="BI506"/>
          <cell r="BJ506"/>
          <cell r="BK506"/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/>
          <cell r="BU506"/>
          <cell r="BV506"/>
          <cell r="BW506"/>
          <cell r="BX506"/>
          <cell r="BY506"/>
          <cell r="BZ506"/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/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/>
          <cell r="BF507"/>
          <cell r="BG507"/>
          <cell r="BH507"/>
          <cell r="BI507"/>
          <cell r="BJ507"/>
          <cell r="BK507"/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/>
          <cell r="BU507"/>
          <cell r="BV507"/>
          <cell r="BW507"/>
          <cell r="BX507"/>
          <cell r="BY507"/>
          <cell r="BZ507"/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8</v>
          </cell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11</v>
          </cell>
          <cell r="W508">
            <v>22.333333333333332</v>
          </cell>
          <cell r="X508">
            <v>33.333333333333329</v>
          </cell>
          <cell r="Y508">
            <v>6</v>
          </cell>
          <cell r="Z508">
            <v>1</v>
          </cell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7</v>
          </cell>
          <cell r="AL508">
            <v>10.333333333333334</v>
          </cell>
          <cell r="AM508">
            <v>17.333333333333336</v>
          </cell>
          <cell r="AN508">
            <v>0</v>
          </cell>
          <cell r="AO508">
            <v>0</v>
          </cell>
          <cell r="AP508"/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1</v>
          </cell>
          <cell r="BB508">
            <v>1</v>
          </cell>
          <cell r="BC508">
            <v>0</v>
          </cell>
          <cell r="BD508">
            <v>0</v>
          </cell>
          <cell r="BE508"/>
          <cell r="BF508"/>
          <cell r="BG508"/>
          <cell r="BH508"/>
          <cell r="BI508"/>
          <cell r="BJ508"/>
          <cell r="BK508"/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/>
          <cell r="BU508"/>
          <cell r="BV508"/>
          <cell r="BW508"/>
          <cell r="BX508"/>
          <cell r="BY508"/>
          <cell r="BZ508"/>
          <cell r="CA508"/>
          <cell r="CB508"/>
          <cell r="CC508"/>
          <cell r="CD508">
            <v>0</v>
          </cell>
          <cell r="CE508">
            <v>0.33333333333333331</v>
          </cell>
          <cell r="CF508">
            <v>0.33333333333333331</v>
          </cell>
          <cell r="CG508">
            <v>9</v>
          </cell>
          <cell r="CH508">
            <v>9</v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34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3</v>
          </cell>
          <cell r="W509">
            <v>45.666666666666664</v>
          </cell>
          <cell r="X509">
            <v>48.666666666666664</v>
          </cell>
          <cell r="Y509">
            <v>9</v>
          </cell>
          <cell r="Z509">
            <v>11</v>
          </cell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20</v>
          </cell>
          <cell r="AL509">
            <v>47</v>
          </cell>
          <cell r="AM509">
            <v>67</v>
          </cell>
          <cell r="AN509">
            <v>0</v>
          </cell>
          <cell r="AO509">
            <v>1</v>
          </cell>
          <cell r="AP509"/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1</v>
          </cell>
          <cell r="BA509">
            <v>1</v>
          </cell>
          <cell r="BB509">
            <v>2</v>
          </cell>
          <cell r="BC509">
            <v>0</v>
          </cell>
          <cell r="BD509">
            <v>0</v>
          </cell>
          <cell r="BE509"/>
          <cell r="BF509"/>
          <cell r="BG509"/>
          <cell r="BH509"/>
          <cell r="BI509"/>
          <cell r="BJ509"/>
          <cell r="BK509"/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/>
          <cell r="BU509"/>
          <cell r="BV509"/>
          <cell r="BW509"/>
          <cell r="BX509"/>
          <cell r="BY509"/>
          <cell r="BZ509"/>
          <cell r="CA509"/>
          <cell r="CB509"/>
          <cell r="CC509"/>
          <cell r="CD509">
            <v>0</v>
          </cell>
          <cell r="CE509">
            <v>2</v>
          </cell>
          <cell r="CF509">
            <v>2</v>
          </cell>
          <cell r="CG509">
            <v>9</v>
          </cell>
          <cell r="CH509">
            <v>15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95.666666666666657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24</v>
          </cell>
          <cell r="W510">
            <v>119</v>
          </cell>
          <cell r="X510">
            <v>143</v>
          </cell>
          <cell r="Y510">
            <v>17</v>
          </cell>
          <cell r="Z510">
            <v>10</v>
          </cell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27</v>
          </cell>
          <cell r="AL510">
            <v>27</v>
          </cell>
          <cell r="AM510">
            <v>54</v>
          </cell>
          <cell r="AN510">
            <v>0</v>
          </cell>
          <cell r="AO510">
            <v>0</v>
          </cell>
          <cell r="AP510"/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0.66666666666666663</v>
          </cell>
          <cell r="BB510">
            <v>0.66666666666666663</v>
          </cell>
          <cell r="BC510">
            <v>0</v>
          </cell>
          <cell r="BD510">
            <v>0</v>
          </cell>
          <cell r="BE510"/>
          <cell r="BF510"/>
          <cell r="BG510"/>
          <cell r="BH510"/>
          <cell r="BI510"/>
          <cell r="BJ510"/>
          <cell r="BK510"/>
          <cell r="BL510"/>
          <cell r="BM510"/>
          <cell r="BN510"/>
          <cell r="BO510">
            <v>0</v>
          </cell>
          <cell r="BP510">
            <v>0.33333333333333331</v>
          </cell>
          <cell r="BQ510">
            <v>0.33333333333333331</v>
          </cell>
          <cell r="BR510">
            <v>1</v>
          </cell>
          <cell r="BS510">
            <v>0</v>
          </cell>
          <cell r="BT510"/>
          <cell r="BU510"/>
          <cell r="BV510"/>
          <cell r="BW510"/>
          <cell r="BX510"/>
          <cell r="BY510"/>
          <cell r="BZ510"/>
          <cell r="CA510"/>
          <cell r="CB510"/>
          <cell r="CC510"/>
          <cell r="CD510">
            <v>1</v>
          </cell>
          <cell r="CE510">
            <v>0.33333333333333331</v>
          </cell>
          <cell r="CF510">
            <v>1.3333333333333333</v>
          </cell>
          <cell r="CG510">
            <v>34</v>
          </cell>
          <cell r="CH510">
            <v>18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147.33333333333334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/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/>
          <cell r="BF511"/>
          <cell r="BG511"/>
          <cell r="BH511"/>
          <cell r="BI511"/>
          <cell r="BJ511"/>
          <cell r="BK511"/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/>
          <cell r="BU511"/>
          <cell r="BV511"/>
          <cell r="BW511"/>
          <cell r="BX511"/>
          <cell r="BY511"/>
          <cell r="BZ511"/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/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/>
          <cell r="BF512"/>
          <cell r="BG512"/>
          <cell r="BH512"/>
          <cell r="BI512"/>
          <cell r="BJ512"/>
          <cell r="BK512"/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/>
          <cell r="BU512"/>
          <cell r="BV512"/>
          <cell r="BW512"/>
          <cell r="BX512"/>
          <cell r="BY512"/>
          <cell r="BZ512"/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/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/>
          <cell r="BF513"/>
          <cell r="BG513"/>
          <cell r="BH513"/>
          <cell r="BI513"/>
          <cell r="BJ513"/>
          <cell r="BK513"/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/>
          <cell r="BU513"/>
          <cell r="BV513"/>
          <cell r="BW513"/>
          <cell r="BX513"/>
          <cell r="BY513"/>
          <cell r="BZ513"/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/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/>
          <cell r="BF514"/>
          <cell r="BG514"/>
          <cell r="BH514"/>
          <cell r="BI514"/>
          <cell r="BJ514"/>
          <cell r="BK514"/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/>
          <cell r="BU514"/>
          <cell r="BV514"/>
          <cell r="BW514"/>
          <cell r="BX514"/>
          <cell r="BY514"/>
          <cell r="BZ514"/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/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/>
          <cell r="BF515"/>
          <cell r="BG515"/>
          <cell r="BH515"/>
          <cell r="BI515"/>
          <cell r="BJ515"/>
          <cell r="BK515"/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/>
          <cell r="BU515"/>
          <cell r="BV515"/>
          <cell r="BW515"/>
          <cell r="BX515"/>
          <cell r="BY515"/>
          <cell r="BZ515"/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/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/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/>
          <cell r="BF516"/>
          <cell r="BG516"/>
          <cell r="BH516"/>
          <cell r="BI516"/>
          <cell r="BJ516"/>
          <cell r="BK516"/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/>
          <cell r="BU516"/>
          <cell r="BV516"/>
          <cell r="BW516"/>
          <cell r="BX516"/>
          <cell r="BY516"/>
          <cell r="BZ516"/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/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/>
          <cell r="BF517"/>
          <cell r="BG517"/>
          <cell r="BH517"/>
          <cell r="BI517"/>
          <cell r="BJ517"/>
          <cell r="BK517"/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/>
          <cell r="BU517"/>
          <cell r="BV517"/>
          <cell r="BW517"/>
          <cell r="BX517"/>
          <cell r="BY517"/>
          <cell r="BZ517"/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/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/>
          <cell r="BF518"/>
          <cell r="BG518"/>
          <cell r="BH518"/>
          <cell r="BI518"/>
          <cell r="BJ518"/>
          <cell r="BK518"/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/>
          <cell r="BU518"/>
          <cell r="BV518"/>
          <cell r="BW518"/>
          <cell r="BX518"/>
          <cell r="BY518"/>
          <cell r="BZ518"/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/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/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/>
          <cell r="BF519"/>
          <cell r="BG519"/>
          <cell r="BH519"/>
          <cell r="BI519"/>
          <cell r="BJ519"/>
          <cell r="BK519"/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/>
          <cell r="BU519"/>
          <cell r="BV519"/>
          <cell r="BW519"/>
          <cell r="BX519"/>
          <cell r="BY519"/>
          <cell r="BZ519"/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/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/>
          <cell r="BF520"/>
          <cell r="BG520"/>
          <cell r="BH520"/>
          <cell r="BI520"/>
          <cell r="BJ520"/>
          <cell r="BK520"/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/>
          <cell r="BU520"/>
          <cell r="BV520"/>
          <cell r="BW520"/>
          <cell r="BX520"/>
          <cell r="BY520"/>
          <cell r="BZ520"/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/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/>
          <cell r="BF521"/>
          <cell r="BG521"/>
          <cell r="BH521"/>
          <cell r="BI521"/>
          <cell r="BJ521"/>
          <cell r="BK521"/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/>
          <cell r="BU521"/>
          <cell r="BV521"/>
          <cell r="BW521"/>
          <cell r="BX521"/>
          <cell r="BY521"/>
          <cell r="BZ521"/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/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/>
          <cell r="BF522"/>
          <cell r="BG522"/>
          <cell r="BH522"/>
          <cell r="BI522"/>
          <cell r="BJ522"/>
          <cell r="BK522"/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/>
          <cell r="BU522"/>
          <cell r="BV522"/>
          <cell r="BW522"/>
          <cell r="BX522"/>
          <cell r="BY522"/>
          <cell r="BZ522"/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/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/>
          <cell r="BF523"/>
          <cell r="BG523"/>
          <cell r="BH523"/>
          <cell r="BI523"/>
          <cell r="BJ523"/>
          <cell r="BK523"/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/>
          <cell r="BU523"/>
          <cell r="BV523"/>
          <cell r="BW523"/>
          <cell r="BX523"/>
          <cell r="BY523"/>
          <cell r="BZ523"/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1</v>
          </cell>
          <cell r="K524">
            <v>1</v>
          </cell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2</v>
          </cell>
          <cell r="W524">
            <v>36</v>
          </cell>
          <cell r="X524">
            <v>38</v>
          </cell>
          <cell r="Y524">
            <v>12</v>
          </cell>
          <cell r="Z524">
            <v>5</v>
          </cell>
          <cell r="AA524"/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17</v>
          </cell>
          <cell r="AL524">
            <v>60.333333333333336</v>
          </cell>
          <cell r="AM524">
            <v>77.333333333333343</v>
          </cell>
          <cell r="AN524">
            <v>0</v>
          </cell>
          <cell r="AO524">
            <v>1</v>
          </cell>
          <cell r="AP524"/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1</v>
          </cell>
          <cell r="BA524">
            <v>2.3333333333333335</v>
          </cell>
          <cell r="BB524">
            <v>3.3333333333333335</v>
          </cell>
          <cell r="BC524">
            <v>0</v>
          </cell>
          <cell r="BD524">
            <v>0</v>
          </cell>
          <cell r="BE524"/>
          <cell r="BF524"/>
          <cell r="BG524"/>
          <cell r="BH524"/>
          <cell r="BI524"/>
          <cell r="BJ524"/>
          <cell r="BK524"/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/>
          <cell r="BU524"/>
          <cell r="BV524"/>
          <cell r="BW524"/>
          <cell r="BX524"/>
          <cell r="BY524"/>
          <cell r="BZ524"/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13</v>
          </cell>
          <cell r="CH524">
            <v>7</v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98.666666666666671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/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/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/>
          <cell r="BF525"/>
          <cell r="BG525"/>
          <cell r="BH525"/>
          <cell r="BI525"/>
          <cell r="BJ525"/>
          <cell r="BK525"/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/>
          <cell r="BU525"/>
          <cell r="BV525"/>
          <cell r="BW525"/>
          <cell r="BX525"/>
          <cell r="BY525"/>
          <cell r="BZ525"/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2.6666666666666665</v>
          </cell>
          <cell r="X526">
            <v>2.6666666666666665</v>
          </cell>
          <cell r="Y526">
            <v>0</v>
          </cell>
          <cell r="Z526">
            <v>0</v>
          </cell>
          <cell r="AA526"/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4.666666666666667</v>
          </cell>
          <cell r="AM526">
            <v>4.666666666666667</v>
          </cell>
          <cell r="AN526">
            <v>0</v>
          </cell>
          <cell r="AO526">
            <v>0</v>
          </cell>
          <cell r="AP526"/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0.33333333333333331</v>
          </cell>
          <cell r="BB526">
            <v>0.33333333333333331</v>
          </cell>
          <cell r="BC526">
            <v>0</v>
          </cell>
          <cell r="BD526">
            <v>0</v>
          </cell>
          <cell r="BE526"/>
          <cell r="BF526"/>
          <cell r="BG526"/>
          <cell r="BH526"/>
          <cell r="BI526"/>
          <cell r="BJ526"/>
          <cell r="BK526"/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/>
          <cell r="BU526"/>
          <cell r="BV526"/>
          <cell r="BW526"/>
          <cell r="BX526"/>
          <cell r="BY526"/>
          <cell r="BZ526"/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7.666666666666667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1</v>
          </cell>
          <cell r="W527">
            <v>8</v>
          </cell>
          <cell r="X527">
            <v>9</v>
          </cell>
          <cell r="Y527">
            <v>0</v>
          </cell>
          <cell r="Z527">
            <v>0</v>
          </cell>
          <cell r="AA527"/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10</v>
          </cell>
          <cell r="AM527">
            <v>10</v>
          </cell>
          <cell r="AN527">
            <v>0</v>
          </cell>
          <cell r="AO527">
            <v>0</v>
          </cell>
          <cell r="AP527"/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0.66666666666666663</v>
          </cell>
          <cell r="BB527">
            <v>0.66666666666666663</v>
          </cell>
          <cell r="BC527">
            <v>0</v>
          </cell>
          <cell r="BD527">
            <v>0</v>
          </cell>
          <cell r="BE527"/>
          <cell r="BF527"/>
          <cell r="BG527"/>
          <cell r="BH527"/>
          <cell r="BI527"/>
          <cell r="BJ527"/>
          <cell r="BK527"/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/>
          <cell r="BU527"/>
          <cell r="BV527"/>
          <cell r="BW527"/>
          <cell r="BX527"/>
          <cell r="BY527"/>
          <cell r="BZ527"/>
          <cell r="CA527"/>
          <cell r="CB527"/>
          <cell r="CC527"/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18.666666666666668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/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/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/>
          <cell r="BF528"/>
          <cell r="BG528"/>
          <cell r="BH528"/>
          <cell r="BI528"/>
          <cell r="BJ528"/>
          <cell r="BK528"/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/>
          <cell r="BU528"/>
          <cell r="BV528"/>
          <cell r="BW528"/>
          <cell r="BX528"/>
          <cell r="BY528"/>
          <cell r="BZ528"/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/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/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/>
          <cell r="BF529"/>
          <cell r="BG529"/>
          <cell r="BH529"/>
          <cell r="BI529"/>
          <cell r="BJ529"/>
          <cell r="BK529"/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/>
          <cell r="BU529"/>
          <cell r="BV529"/>
          <cell r="BW529"/>
          <cell r="BX529"/>
          <cell r="BY529"/>
          <cell r="BZ529"/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/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/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/>
          <cell r="BF530"/>
          <cell r="BG530"/>
          <cell r="BH530"/>
          <cell r="BI530"/>
          <cell r="BJ530"/>
          <cell r="BK530"/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/>
          <cell r="BU530"/>
          <cell r="BV530"/>
          <cell r="BW530"/>
          <cell r="BX530"/>
          <cell r="BY530"/>
          <cell r="BZ530"/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/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/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/>
          <cell r="BF531"/>
          <cell r="BG531"/>
          <cell r="BH531"/>
          <cell r="BI531"/>
          <cell r="BJ531"/>
          <cell r="BK531"/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/>
          <cell r="BU531"/>
          <cell r="BV531"/>
          <cell r="BW531"/>
          <cell r="BX531"/>
          <cell r="BY531"/>
          <cell r="BZ531"/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/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/>
          <cell r="BF532"/>
          <cell r="BG532"/>
          <cell r="BH532"/>
          <cell r="BI532"/>
          <cell r="BJ532"/>
          <cell r="BK532"/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/>
          <cell r="BU532"/>
          <cell r="BV532"/>
          <cell r="BW532"/>
          <cell r="BX532"/>
          <cell r="BY532"/>
          <cell r="BZ532"/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/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/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/>
          <cell r="BF533"/>
          <cell r="BG533"/>
          <cell r="BH533"/>
          <cell r="BI533"/>
          <cell r="BJ533"/>
          <cell r="BK533"/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/>
          <cell r="BU533"/>
          <cell r="BV533"/>
          <cell r="BW533"/>
          <cell r="BX533"/>
          <cell r="BY533"/>
          <cell r="BZ533"/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3.6666666666666665</v>
          </cell>
          <cell r="X534">
            <v>3.6666666666666665</v>
          </cell>
          <cell r="Y534">
            <v>0</v>
          </cell>
          <cell r="Z534">
            <v>0</v>
          </cell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12.666666666666666</v>
          </cell>
          <cell r="AM534">
            <v>12.666666666666666</v>
          </cell>
          <cell r="AN534">
            <v>1</v>
          </cell>
          <cell r="AO534">
            <v>0</v>
          </cell>
          <cell r="AP534"/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1</v>
          </cell>
          <cell r="BA534">
            <v>0.66666666666666663</v>
          </cell>
          <cell r="BB534">
            <v>1.6666666666666665</v>
          </cell>
          <cell r="BC534">
            <v>0</v>
          </cell>
          <cell r="BD534">
            <v>0</v>
          </cell>
          <cell r="BE534"/>
          <cell r="BF534"/>
          <cell r="BG534"/>
          <cell r="BH534"/>
          <cell r="BI534"/>
          <cell r="BJ534"/>
          <cell r="BK534"/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/>
          <cell r="BU534"/>
          <cell r="BV534"/>
          <cell r="BW534"/>
          <cell r="BX534"/>
          <cell r="BY534"/>
          <cell r="BZ534"/>
          <cell r="CA534"/>
          <cell r="CB534"/>
          <cell r="CC534"/>
          <cell r="CD534">
            <v>0</v>
          </cell>
          <cell r="CE534">
            <v>0</v>
          </cell>
          <cell r="CF534">
            <v>0</v>
          </cell>
          <cell r="CG534">
            <v>1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17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/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/>
          <cell r="BF535"/>
          <cell r="BG535"/>
          <cell r="BH535"/>
          <cell r="BI535"/>
          <cell r="BJ535"/>
          <cell r="BK535"/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/>
          <cell r="BU535"/>
          <cell r="BV535"/>
          <cell r="BW535"/>
          <cell r="BX535"/>
          <cell r="BY535"/>
          <cell r="BZ535"/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/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/>
          <cell r="BF536"/>
          <cell r="BG536"/>
          <cell r="BH536"/>
          <cell r="BI536"/>
          <cell r="BJ536"/>
          <cell r="BK536"/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/>
          <cell r="BU536"/>
          <cell r="BV536"/>
          <cell r="BW536"/>
          <cell r="BX536"/>
          <cell r="BY536"/>
          <cell r="BZ536"/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16.333333333333332</v>
          </cell>
          <cell r="X537">
            <v>16.333333333333332</v>
          </cell>
          <cell r="Y537">
            <v>13</v>
          </cell>
          <cell r="Z537">
            <v>0</v>
          </cell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13</v>
          </cell>
          <cell r="AL537">
            <v>34.666666666666664</v>
          </cell>
          <cell r="AM537">
            <v>47.666666666666664</v>
          </cell>
          <cell r="AN537">
            <v>0</v>
          </cell>
          <cell r="AO537">
            <v>0</v>
          </cell>
          <cell r="AP537"/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0.66666666666666663</v>
          </cell>
          <cell r="BB537">
            <v>0.66666666666666663</v>
          </cell>
          <cell r="BC537">
            <v>0</v>
          </cell>
          <cell r="BD537">
            <v>0</v>
          </cell>
          <cell r="BE537"/>
          <cell r="BF537"/>
          <cell r="BG537"/>
          <cell r="BH537"/>
          <cell r="BI537"/>
          <cell r="BJ537"/>
          <cell r="BK537"/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/>
          <cell r="BU537"/>
          <cell r="BV537"/>
          <cell r="BW537"/>
          <cell r="BX537"/>
          <cell r="BY537"/>
          <cell r="BZ537"/>
          <cell r="CA537"/>
          <cell r="CB537"/>
          <cell r="CC537"/>
          <cell r="CD537">
            <v>0</v>
          </cell>
          <cell r="CE537">
            <v>1.3333333333333333</v>
          </cell>
          <cell r="CF537">
            <v>1.3333333333333333</v>
          </cell>
          <cell r="CG537">
            <v>13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53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/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/>
          <cell r="BF538"/>
          <cell r="BG538"/>
          <cell r="BH538"/>
          <cell r="BI538"/>
          <cell r="BJ538"/>
          <cell r="BK538"/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/>
          <cell r="BU538"/>
          <cell r="BV538"/>
          <cell r="BW538"/>
          <cell r="BX538"/>
          <cell r="BY538"/>
          <cell r="BZ538"/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/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/>
          <cell r="BF539"/>
          <cell r="BG539"/>
          <cell r="BH539"/>
          <cell r="BI539"/>
          <cell r="BJ539"/>
          <cell r="BK539"/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/>
          <cell r="BU539"/>
          <cell r="BV539"/>
          <cell r="BW539"/>
          <cell r="BX539"/>
          <cell r="BY539"/>
          <cell r="BZ539"/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/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/>
          <cell r="BF540"/>
          <cell r="BG540"/>
          <cell r="BH540"/>
          <cell r="BI540"/>
          <cell r="BJ540"/>
          <cell r="BK540"/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/>
          <cell r="BU540"/>
          <cell r="BV540"/>
          <cell r="BW540"/>
          <cell r="BX540"/>
          <cell r="BY540"/>
          <cell r="BZ540"/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/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/>
          <cell r="BF541"/>
          <cell r="BG541"/>
          <cell r="BH541"/>
          <cell r="BI541"/>
          <cell r="BJ541"/>
          <cell r="BK541"/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/>
          <cell r="BU541"/>
          <cell r="BV541"/>
          <cell r="BW541"/>
          <cell r="BX541"/>
          <cell r="BY541"/>
          <cell r="BZ541"/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/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/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/>
          <cell r="BF542"/>
          <cell r="BG542"/>
          <cell r="BH542"/>
          <cell r="BI542"/>
          <cell r="BJ542"/>
          <cell r="BK542"/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/>
          <cell r="BU542"/>
          <cell r="BV542"/>
          <cell r="BW542"/>
          <cell r="BX542"/>
          <cell r="BY542"/>
          <cell r="BZ542"/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/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/>
          <cell r="BF543"/>
          <cell r="BG543"/>
          <cell r="BH543"/>
          <cell r="BI543"/>
          <cell r="BJ543"/>
          <cell r="BK543"/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/>
          <cell r="BU543"/>
          <cell r="BV543"/>
          <cell r="BW543"/>
          <cell r="BX543"/>
          <cell r="BY543"/>
          <cell r="BZ543"/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/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/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/>
          <cell r="BF544"/>
          <cell r="BG544"/>
          <cell r="BH544"/>
          <cell r="BI544"/>
          <cell r="BJ544"/>
          <cell r="BK544"/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/>
          <cell r="BU544"/>
          <cell r="BV544"/>
          <cell r="BW544"/>
          <cell r="BX544"/>
          <cell r="BY544"/>
          <cell r="BZ544"/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/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/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/>
          <cell r="BF545"/>
          <cell r="BG545"/>
          <cell r="BH545"/>
          <cell r="BI545"/>
          <cell r="BJ545"/>
          <cell r="BK545"/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/>
          <cell r="BU545"/>
          <cell r="BV545"/>
          <cell r="BW545"/>
          <cell r="BX545"/>
          <cell r="BY545"/>
          <cell r="BZ545"/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/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/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/>
          <cell r="BF546"/>
          <cell r="BG546"/>
          <cell r="BH546"/>
          <cell r="BI546"/>
          <cell r="BJ546"/>
          <cell r="BK546"/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/>
          <cell r="BU546"/>
          <cell r="BV546"/>
          <cell r="BW546"/>
          <cell r="BX546"/>
          <cell r="BY546"/>
          <cell r="BZ546"/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/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/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/>
          <cell r="BF547"/>
          <cell r="BG547"/>
          <cell r="BH547"/>
          <cell r="BI547"/>
          <cell r="BJ547"/>
          <cell r="BK547"/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/>
          <cell r="BU547"/>
          <cell r="BV547"/>
          <cell r="BW547"/>
          <cell r="BX547"/>
          <cell r="BY547"/>
          <cell r="BZ547"/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/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/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/>
          <cell r="BF548"/>
          <cell r="BG548"/>
          <cell r="BH548"/>
          <cell r="BI548"/>
          <cell r="BJ548"/>
          <cell r="BK548"/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/>
          <cell r="BU548"/>
          <cell r="BV548"/>
          <cell r="BW548"/>
          <cell r="BX548"/>
          <cell r="BY548"/>
          <cell r="BZ548"/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/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/>
          <cell r="BF549"/>
          <cell r="BG549"/>
          <cell r="BH549"/>
          <cell r="BI549"/>
          <cell r="BJ549"/>
          <cell r="BK549"/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/>
          <cell r="BU549"/>
          <cell r="BV549"/>
          <cell r="BW549"/>
          <cell r="BX549"/>
          <cell r="BY549"/>
          <cell r="BZ549"/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/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/>
          <cell r="BF550"/>
          <cell r="BG550"/>
          <cell r="BH550"/>
          <cell r="BI550"/>
          <cell r="BJ550"/>
          <cell r="BK550"/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/>
          <cell r="BU550"/>
          <cell r="BV550"/>
          <cell r="BW550"/>
          <cell r="BX550"/>
          <cell r="BY550"/>
          <cell r="BZ550"/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/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/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/>
          <cell r="BF551"/>
          <cell r="BG551"/>
          <cell r="BH551"/>
          <cell r="BI551"/>
          <cell r="BJ551"/>
          <cell r="BK551"/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/>
          <cell r="BU551"/>
          <cell r="BV551"/>
          <cell r="BW551"/>
          <cell r="BX551"/>
          <cell r="BY551"/>
          <cell r="BZ551"/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6.666666666666667</v>
          </cell>
          <cell r="X552">
            <v>6.666666666666667</v>
          </cell>
          <cell r="Y552">
            <v>2</v>
          </cell>
          <cell r="Z552">
            <v>0</v>
          </cell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2</v>
          </cell>
          <cell r="AL552">
            <v>25</v>
          </cell>
          <cell r="AM552">
            <v>27</v>
          </cell>
          <cell r="AN552">
            <v>0</v>
          </cell>
          <cell r="AO552">
            <v>0</v>
          </cell>
          <cell r="AP552"/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0.33333333333333331</v>
          </cell>
          <cell r="BB552">
            <v>0.33333333333333331</v>
          </cell>
          <cell r="BC552">
            <v>0</v>
          </cell>
          <cell r="BD552">
            <v>0</v>
          </cell>
          <cell r="BE552"/>
          <cell r="BF552"/>
          <cell r="BG552"/>
          <cell r="BH552"/>
          <cell r="BI552"/>
          <cell r="BJ552"/>
          <cell r="BK552"/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/>
          <cell r="BU552"/>
          <cell r="BV552"/>
          <cell r="BW552"/>
          <cell r="BX552"/>
          <cell r="BY552"/>
          <cell r="BZ552"/>
          <cell r="CA552"/>
          <cell r="CB552"/>
          <cell r="CC552"/>
          <cell r="CD552">
            <v>0</v>
          </cell>
          <cell r="CE552">
            <v>0.33333333333333331</v>
          </cell>
          <cell r="CF552">
            <v>0.33333333333333331</v>
          </cell>
          <cell r="CG552">
            <v>2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32.333333333333336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0.33333333333333331</v>
          </cell>
          <cell r="X553">
            <v>0.33333333333333331</v>
          </cell>
          <cell r="Y553">
            <v>0</v>
          </cell>
          <cell r="Z553">
            <v>1</v>
          </cell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1</v>
          </cell>
          <cell r="AL553">
            <v>27.333333333333332</v>
          </cell>
          <cell r="AM553">
            <v>28.333333333333332</v>
          </cell>
          <cell r="AN553">
            <v>0</v>
          </cell>
          <cell r="AO553">
            <v>0</v>
          </cell>
          <cell r="AP553"/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0.33333333333333331</v>
          </cell>
          <cell r="BB553">
            <v>0.33333333333333331</v>
          </cell>
          <cell r="BC553">
            <v>0</v>
          </cell>
          <cell r="BD553">
            <v>0</v>
          </cell>
          <cell r="BE553"/>
          <cell r="BF553"/>
          <cell r="BG553"/>
          <cell r="BH553"/>
          <cell r="BI553"/>
          <cell r="BJ553"/>
          <cell r="BK553"/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/>
          <cell r="BU553"/>
          <cell r="BV553"/>
          <cell r="BW553"/>
          <cell r="BX553"/>
          <cell r="BY553"/>
          <cell r="BZ553"/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27.999999999999996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40.333333333333336</v>
          </cell>
          <cell r="X554">
            <v>40.333333333333336</v>
          </cell>
          <cell r="Y554">
            <v>0</v>
          </cell>
          <cell r="Z554">
            <v>0</v>
          </cell>
          <cell r="AA554"/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26.333333333333332</v>
          </cell>
          <cell r="AM554">
            <v>26.333333333333332</v>
          </cell>
          <cell r="AN554">
            <v>0</v>
          </cell>
          <cell r="AO554">
            <v>0</v>
          </cell>
          <cell r="AP554"/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0.66666666666666663</v>
          </cell>
          <cell r="BB554">
            <v>0.66666666666666663</v>
          </cell>
          <cell r="BC554">
            <v>0</v>
          </cell>
          <cell r="BD554">
            <v>0</v>
          </cell>
          <cell r="BE554"/>
          <cell r="BF554"/>
          <cell r="BG554"/>
          <cell r="BH554"/>
          <cell r="BI554"/>
          <cell r="BJ554"/>
          <cell r="BK554"/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/>
          <cell r="BU554"/>
          <cell r="BV554"/>
          <cell r="BW554"/>
          <cell r="BX554"/>
          <cell r="BY554"/>
          <cell r="BZ554"/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67.333333333333343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0</v>
          </cell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2</v>
          </cell>
          <cell r="W555">
            <v>16</v>
          </cell>
          <cell r="X555">
            <v>18</v>
          </cell>
          <cell r="Y555">
            <v>0</v>
          </cell>
          <cell r="Z555">
            <v>0</v>
          </cell>
          <cell r="AA555"/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42.666666666666664</v>
          </cell>
          <cell r="AM555">
            <v>42.666666666666664</v>
          </cell>
          <cell r="AN555">
            <v>0</v>
          </cell>
          <cell r="AO555">
            <v>0</v>
          </cell>
          <cell r="AP555"/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/>
          <cell r="BF555"/>
          <cell r="BG555"/>
          <cell r="BH555"/>
          <cell r="BI555"/>
          <cell r="BJ555"/>
          <cell r="BK555"/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/>
          <cell r="BU555"/>
          <cell r="BV555"/>
          <cell r="BW555"/>
          <cell r="BX555"/>
          <cell r="BY555"/>
          <cell r="BZ555"/>
          <cell r="CA555"/>
          <cell r="CB555"/>
          <cell r="CC555"/>
          <cell r="CD555">
            <v>0</v>
          </cell>
          <cell r="CE555">
            <v>0.33333333333333331</v>
          </cell>
          <cell r="CF555">
            <v>0.33333333333333331</v>
          </cell>
          <cell r="CG555">
            <v>2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59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/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/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/>
          <cell r="BF556"/>
          <cell r="BG556"/>
          <cell r="BH556"/>
          <cell r="BI556"/>
          <cell r="BJ556"/>
          <cell r="BK556"/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/>
          <cell r="BU556"/>
          <cell r="BV556"/>
          <cell r="BW556"/>
          <cell r="BX556"/>
          <cell r="BY556"/>
          <cell r="BZ556"/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1.6666666666666667</v>
          </cell>
          <cell r="X557">
            <v>1.6666666666666667</v>
          </cell>
          <cell r="Y557">
            <v>3</v>
          </cell>
          <cell r="Z557">
            <v>7</v>
          </cell>
          <cell r="AA557"/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10</v>
          </cell>
          <cell r="AL557">
            <v>20.333333333333332</v>
          </cell>
          <cell r="AM557">
            <v>30.333333333333332</v>
          </cell>
          <cell r="AN557">
            <v>0</v>
          </cell>
          <cell r="AO557">
            <v>0</v>
          </cell>
          <cell r="AP557"/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/>
          <cell r="BF557"/>
          <cell r="BG557"/>
          <cell r="BH557"/>
          <cell r="BI557"/>
          <cell r="BJ557"/>
          <cell r="BK557"/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/>
          <cell r="BU557"/>
          <cell r="BV557"/>
          <cell r="BW557"/>
          <cell r="BX557"/>
          <cell r="BY557"/>
          <cell r="BZ557"/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22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/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/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/>
          <cell r="BF558"/>
          <cell r="BG558"/>
          <cell r="BH558"/>
          <cell r="BI558"/>
          <cell r="BJ558"/>
          <cell r="BK558"/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/>
          <cell r="BU558"/>
          <cell r="BV558"/>
          <cell r="BW558"/>
          <cell r="BX558"/>
          <cell r="BY558"/>
          <cell r="BZ558"/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/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/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/>
          <cell r="BF559"/>
          <cell r="BG559"/>
          <cell r="BH559"/>
          <cell r="BI559"/>
          <cell r="BJ559"/>
          <cell r="BK559"/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/>
          <cell r="BU559"/>
          <cell r="BV559"/>
          <cell r="BW559"/>
          <cell r="BX559"/>
          <cell r="BY559"/>
          <cell r="BZ559"/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/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/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/>
          <cell r="BF560"/>
          <cell r="BG560"/>
          <cell r="BH560"/>
          <cell r="BI560"/>
          <cell r="BJ560"/>
          <cell r="BK560"/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/>
          <cell r="BU560"/>
          <cell r="BV560"/>
          <cell r="BW560"/>
          <cell r="BX560"/>
          <cell r="BY560"/>
          <cell r="BZ560"/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/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/>
          <cell r="BF561"/>
          <cell r="BG561"/>
          <cell r="BH561"/>
          <cell r="BI561"/>
          <cell r="BJ561"/>
          <cell r="BK561"/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/>
          <cell r="BU561"/>
          <cell r="BV561"/>
          <cell r="BW561"/>
          <cell r="BX561"/>
          <cell r="BY561"/>
          <cell r="BZ561"/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/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/>
          <cell r="BF562"/>
          <cell r="BG562"/>
          <cell r="BH562"/>
          <cell r="BI562"/>
          <cell r="BJ562"/>
          <cell r="BK562"/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/>
          <cell r="BU562"/>
          <cell r="BV562"/>
          <cell r="BW562"/>
          <cell r="BX562"/>
          <cell r="BY562"/>
          <cell r="BZ562"/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/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/>
          <cell r="BF563"/>
          <cell r="BG563"/>
          <cell r="BH563"/>
          <cell r="BI563"/>
          <cell r="BJ563"/>
          <cell r="BK563"/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/>
          <cell r="BU563"/>
          <cell r="BV563"/>
          <cell r="BW563"/>
          <cell r="BX563"/>
          <cell r="BY563"/>
          <cell r="BZ563"/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/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/>
          <cell r="BF564"/>
          <cell r="BG564"/>
          <cell r="BH564"/>
          <cell r="BI564"/>
          <cell r="BJ564"/>
          <cell r="BK564"/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/>
          <cell r="BU564"/>
          <cell r="BV564"/>
          <cell r="BW564"/>
          <cell r="BX564"/>
          <cell r="BY564"/>
          <cell r="BZ564"/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/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/>
          <cell r="BF565"/>
          <cell r="BG565"/>
          <cell r="BH565"/>
          <cell r="BI565"/>
          <cell r="BJ565"/>
          <cell r="BK565"/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/>
          <cell r="BU565"/>
          <cell r="BV565"/>
          <cell r="BW565"/>
          <cell r="BX565"/>
          <cell r="BY565"/>
          <cell r="BZ565"/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/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/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/>
          <cell r="BF566"/>
          <cell r="BG566"/>
          <cell r="BH566"/>
          <cell r="BI566"/>
          <cell r="BJ566"/>
          <cell r="BK566"/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/>
          <cell r="BU566"/>
          <cell r="BV566"/>
          <cell r="BW566"/>
          <cell r="BX566"/>
          <cell r="BY566"/>
          <cell r="BZ566"/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/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/>
          <cell r="BF567"/>
          <cell r="BG567"/>
          <cell r="BH567"/>
          <cell r="BI567"/>
          <cell r="BJ567"/>
          <cell r="BK567"/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/>
          <cell r="BU567"/>
          <cell r="BV567"/>
          <cell r="BW567"/>
          <cell r="BX567"/>
          <cell r="BY567"/>
          <cell r="BZ567"/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/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/>
          <cell r="BF568"/>
          <cell r="BG568"/>
          <cell r="BH568"/>
          <cell r="BI568"/>
          <cell r="BJ568"/>
          <cell r="BK568"/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/>
          <cell r="BU568"/>
          <cell r="BV568"/>
          <cell r="BW568"/>
          <cell r="BX568"/>
          <cell r="BY568"/>
          <cell r="BZ568"/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/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/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/>
          <cell r="BF569"/>
          <cell r="BG569"/>
          <cell r="BH569"/>
          <cell r="BI569"/>
          <cell r="BJ569"/>
          <cell r="BK569"/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/>
          <cell r="BU569"/>
          <cell r="BV569"/>
          <cell r="BW569"/>
          <cell r="BX569"/>
          <cell r="BY569"/>
          <cell r="BZ569"/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/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/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/>
          <cell r="BF570"/>
          <cell r="BG570"/>
          <cell r="BH570"/>
          <cell r="BI570"/>
          <cell r="BJ570"/>
          <cell r="BK570"/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/>
          <cell r="BU570"/>
          <cell r="BV570"/>
          <cell r="BW570"/>
          <cell r="BX570"/>
          <cell r="BY570"/>
          <cell r="BZ570"/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/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/>
          <cell r="BF571"/>
          <cell r="BG571"/>
          <cell r="BH571"/>
          <cell r="BI571"/>
          <cell r="BJ571"/>
          <cell r="BK571"/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/>
          <cell r="BU571"/>
          <cell r="BV571"/>
          <cell r="BW571"/>
          <cell r="BX571"/>
          <cell r="BY571"/>
          <cell r="BZ571"/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0</v>
          </cell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11.666666666666666</v>
          </cell>
          <cell r="X572">
            <v>11.666666666666666</v>
          </cell>
          <cell r="Y572">
            <v>7</v>
          </cell>
          <cell r="Z572">
            <v>0</v>
          </cell>
          <cell r="AA572"/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7</v>
          </cell>
          <cell r="AL572">
            <v>20.333333333333332</v>
          </cell>
          <cell r="AM572">
            <v>27.333333333333332</v>
          </cell>
          <cell r="AN572">
            <v>0</v>
          </cell>
          <cell r="AO572">
            <v>0</v>
          </cell>
          <cell r="AP572"/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/>
          <cell r="BF572"/>
          <cell r="BG572"/>
          <cell r="BH572"/>
          <cell r="BI572"/>
          <cell r="BJ572"/>
          <cell r="BK572"/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/>
          <cell r="BU572"/>
          <cell r="BV572"/>
          <cell r="BW572"/>
          <cell r="BX572"/>
          <cell r="BY572"/>
          <cell r="BZ572"/>
          <cell r="CA572"/>
          <cell r="CB572"/>
          <cell r="CC572"/>
          <cell r="CD572">
            <v>0</v>
          </cell>
          <cell r="CE572">
            <v>0</v>
          </cell>
          <cell r="CF572">
            <v>0</v>
          </cell>
          <cell r="CG572">
            <v>7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32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0</v>
          </cell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4</v>
          </cell>
          <cell r="W573">
            <v>32.666666666666664</v>
          </cell>
          <cell r="X573">
            <v>36.666666666666664</v>
          </cell>
          <cell r="Y573">
            <v>2</v>
          </cell>
          <cell r="Z573">
            <v>2</v>
          </cell>
          <cell r="AA573"/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4</v>
          </cell>
          <cell r="AL573">
            <v>25.333333333333332</v>
          </cell>
          <cell r="AM573">
            <v>29.333333333333332</v>
          </cell>
          <cell r="AN573">
            <v>0</v>
          </cell>
          <cell r="AO573">
            <v>0</v>
          </cell>
          <cell r="AP573"/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2</v>
          </cell>
          <cell r="BB573">
            <v>2</v>
          </cell>
          <cell r="BC573">
            <v>0</v>
          </cell>
          <cell r="BD573">
            <v>0</v>
          </cell>
          <cell r="BE573"/>
          <cell r="BF573"/>
          <cell r="BG573"/>
          <cell r="BH573"/>
          <cell r="BI573"/>
          <cell r="BJ573"/>
          <cell r="BK573"/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/>
          <cell r="BU573"/>
          <cell r="BV573"/>
          <cell r="BW573"/>
          <cell r="BX573"/>
          <cell r="BY573"/>
          <cell r="BZ573"/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2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60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/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/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/>
          <cell r="BF574"/>
          <cell r="BG574"/>
          <cell r="BH574"/>
          <cell r="BI574"/>
          <cell r="BJ574"/>
          <cell r="BK574"/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/>
          <cell r="BU574"/>
          <cell r="BV574"/>
          <cell r="BW574"/>
          <cell r="BX574"/>
          <cell r="BY574"/>
          <cell r="BZ574"/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5.666666666666667</v>
          </cell>
          <cell r="X575">
            <v>5.666666666666667</v>
          </cell>
          <cell r="Y575">
            <v>0</v>
          </cell>
          <cell r="Z575">
            <v>0</v>
          </cell>
          <cell r="AA575"/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6</v>
          </cell>
          <cell r="AM575">
            <v>6</v>
          </cell>
          <cell r="AN575">
            <v>0</v>
          </cell>
          <cell r="AO575">
            <v>0</v>
          </cell>
          <cell r="AP575"/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/>
          <cell r="BF575"/>
          <cell r="BG575"/>
          <cell r="BH575"/>
          <cell r="BI575"/>
          <cell r="BJ575"/>
          <cell r="BK575"/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/>
          <cell r="BU575"/>
          <cell r="BV575"/>
          <cell r="BW575"/>
          <cell r="BX575"/>
          <cell r="BY575"/>
          <cell r="BZ575"/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11.666666666666668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/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/>
          <cell r="BF576"/>
          <cell r="BG576"/>
          <cell r="BH576"/>
          <cell r="BI576"/>
          <cell r="BJ576"/>
          <cell r="BK576"/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/>
          <cell r="BU576"/>
          <cell r="BV576"/>
          <cell r="BW576"/>
          <cell r="BX576"/>
          <cell r="BY576"/>
          <cell r="BZ576"/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/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/>
          <cell r="BF577"/>
          <cell r="BG577"/>
          <cell r="BH577"/>
          <cell r="BI577"/>
          <cell r="BJ577"/>
          <cell r="BK577"/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/>
          <cell r="BU577"/>
          <cell r="BV577"/>
          <cell r="BW577"/>
          <cell r="BX577"/>
          <cell r="BY577"/>
          <cell r="BZ577"/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/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/>
          <cell r="BF578"/>
          <cell r="BG578"/>
          <cell r="BH578"/>
          <cell r="BI578"/>
          <cell r="BJ578"/>
          <cell r="BK578"/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/>
          <cell r="BU578"/>
          <cell r="BV578"/>
          <cell r="BW578"/>
          <cell r="BX578"/>
          <cell r="BY578"/>
          <cell r="BZ578"/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/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/>
          <cell r="BF579"/>
          <cell r="BG579"/>
          <cell r="BH579"/>
          <cell r="BI579"/>
          <cell r="BJ579"/>
          <cell r="BK579"/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/>
          <cell r="BU579"/>
          <cell r="BV579"/>
          <cell r="BW579"/>
          <cell r="BX579"/>
          <cell r="BY579"/>
          <cell r="BZ579"/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/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/>
          <cell r="BF580"/>
          <cell r="BG580"/>
          <cell r="BH580"/>
          <cell r="BI580"/>
          <cell r="BJ580"/>
          <cell r="BK580"/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/>
          <cell r="BU580"/>
          <cell r="BV580"/>
          <cell r="BW580"/>
          <cell r="BX580"/>
          <cell r="BY580"/>
          <cell r="BZ580"/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/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/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/>
          <cell r="BF581"/>
          <cell r="BG581"/>
          <cell r="BH581"/>
          <cell r="BI581"/>
          <cell r="BJ581"/>
          <cell r="BK581"/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/>
          <cell r="BU581"/>
          <cell r="BV581"/>
          <cell r="BW581"/>
          <cell r="BX581"/>
          <cell r="BY581"/>
          <cell r="BZ581"/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/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/>
          <cell r="BF582"/>
          <cell r="BG582"/>
          <cell r="BH582"/>
          <cell r="BI582"/>
          <cell r="BJ582"/>
          <cell r="BK582"/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/>
          <cell r="BU582"/>
          <cell r="BV582"/>
          <cell r="BW582"/>
          <cell r="BX582"/>
          <cell r="BY582"/>
          <cell r="BZ582"/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/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/>
          <cell r="BF583"/>
          <cell r="BG583"/>
          <cell r="BH583"/>
          <cell r="BI583"/>
          <cell r="BJ583"/>
          <cell r="BK583"/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/>
          <cell r="BU583"/>
          <cell r="BV583"/>
          <cell r="BW583"/>
          <cell r="BX583"/>
          <cell r="BY583"/>
          <cell r="BZ583"/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/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/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/>
          <cell r="BF584"/>
          <cell r="BG584"/>
          <cell r="BH584"/>
          <cell r="BI584"/>
          <cell r="BJ584"/>
          <cell r="BK584"/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/>
          <cell r="BU584"/>
          <cell r="BV584"/>
          <cell r="BW584"/>
          <cell r="BX584"/>
          <cell r="BY584"/>
          <cell r="BZ584"/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/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/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/>
          <cell r="BF585"/>
          <cell r="BG585"/>
          <cell r="BH585"/>
          <cell r="BI585"/>
          <cell r="BJ585"/>
          <cell r="BK585"/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/>
          <cell r="BU585"/>
          <cell r="BV585"/>
          <cell r="BW585"/>
          <cell r="BX585"/>
          <cell r="BY585"/>
          <cell r="BZ585"/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/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/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/>
          <cell r="BF586"/>
          <cell r="BG586"/>
          <cell r="BH586"/>
          <cell r="BI586"/>
          <cell r="BJ586"/>
          <cell r="BK586"/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/>
          <cell r="BU586"/>
          <cell r="BV586"/>
          <cell r="BW586"/>
          <cell r="BX586"/>
          <cell r="BY586"/>
          <cell r="BZ586"/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/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/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/>
          <cell r="BF587"/>
          <cell r="BG587"/>
          <cell r="BH587"/>
          <cell r="BI587"/>
          <cell r="BJ587"/>
          <cell r="BK587"/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/>
          <cell r="BU587"/>
          <cell r="BV587"/>
          <cell r="BW587"/>
          <cell r="BX587"/>
          <cell r="BY587"/>
          <cell r="BZ587"/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/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/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/>
          <cell r="BF588"/>
          <cell r="BG588"/>
          <cell r="BH588"/>
          <cell r="BI588"/>
          <cell r="BJ588"/>
          <cell r="BK588"/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/>
          <cell r="BU588"/>
          <cell r="BV588"/>
          <cell r="BW588"/>
          <cell r="BX588"/>
          <cell r="BY588"/>
          <cell r="BZ588"/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/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/>
          <cell r="BF589"/>
          <cell r="BG589"/>
          <cell r="BH589"/>
          <cell r="BI589"/>
          <cell r="BJ589"/>
          <cell r="BK589"/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/>
          <cell r="BU589"/>
          <cell r="BV589"/>
          <cell r="BW589"/>
          <cell r="BX589"/>
          <cell r="BY589"/>
          <cell r="BZ589"/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/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/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/>
          <cell r="BF590"/>
          <cell r="BG590"/>
          <cell r="BH590"/>
          <cell r="BI590"/>
          <cell r="BJ590"/>
          <cell r="BK590"/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/>
          <cell r="BU590"/>
          <cell r="BV590"/>
          <cell r="BW590"/>
          <cell r="BX590"/>
          <cell r="BY590"/>
          <cell r="BZ590"/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/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/>
          <cell r="BF591"/>
          <cell r="BG591"/>
          <cell r="BH591"/>
          <cell r="BI591"/>
          <cell r="BJ591"/>
          <cell r="BK591"/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/>
          <cell r="BU591"/>
          <cell r="BV591"/>
          <cell r="BW591"/>
          <cell r="BX591"/>
          <cell r="BY591"/>
          <cell r="BZ591"/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0.66666666666666663</v>
          </cell>
          <cell r="X592">
            <v>0.66666666666666663</v>
          </cell>
          <cell r="Y592">
            <v>0</v>
          </cell>
          <cell r="Z592">
            <v>0</v>
          </cell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/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/>
          <cell r="BF592"/>
          <cell r="BG592"/>
          <cell r="BH592"/>
          <cell r="BI592"/>
          <cell r="BJ592"/>
          <cell r="BK592"/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/>
          <cell r="BU592"/>
          <cell r="BV592"/>
          <cell r="BW592"/>
          <cell r="BX592"/>
          <cell r="BY592"/>
          <cell r="BZ592"/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0.66666666666666663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/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/>
          <cell r="BF593"/>
          <cell r="BG593"/>
          <cell r="BH593"/>
          <cell r="BI593"/>
          <cell r="BJ593"/>
          <cell r="BK593"/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/>
          <cell r="BU593"/>
          <cell r="BV593"/>
          <cell r="BW593"/>
          <cell r="BX593"/>
          <cell r="BY593"/>
          <cell r="BZ593"/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6</v>
          </cell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7</v>
          </cell>
          <cell r="W594">
            <v>184.33333333333334</v>
          </cell>
          <cell r="X594">
            <v>191.33333333333334</v>
          </cell>
          <cell r="Y594">
            <v>13</v>
          </cell>
          <cell r="Z594">
            <v>11</v>
          </cell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24</v>
          </cell>
          <cell r="AL594">
            <v>64</v>
          </cell>
          <cell r="AM594">
            <v>88</v>
          </cell>
          <cell r="AN594">
            <v>0</v>
          </cell>
          <cell r="AO594">
            <v>0</v>
          </cell>
          <cell r="AP594"/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1.3333333333333333</v>
          </cell>
          <cell r="BB594">
            <v>1.3333333333333333</v>
          </cell>
          <cell r="BC594">
            <v>0</v>
          </cell>
          <cell r="BD594">
            <v>0</v>
          </cell>
          <cell r="BE594"/>
          <cell r="BF594"/>
          <cell r="BG594"/>
          <cell r="BH594"/>
          <cell r="BI594"/>
          <cell r="BJ594"/>
          <cell r="BK594"/>
          <cell r="BL594"/>
          <cell r="BM594"/>
          <cell r="BN594"/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/>
          <cell r="BU594"/>
          <cell r="BV594"/>
          <cell r="BW594"/>
          <cell r="BX594"/>
          <cell r="BY594"/>
          <cell r="BZ594"/>
          <cell r="CA594"/>
          <cell r="CB594"/>
          <cell r="CC594"/>
          <cell r="CD594">
            <v>2</v>
          </cell>
          <cell r="CE594">
            <v>4</v>
          </cell>
          <cell r="CF594">
            <v>6</v>
          </cell>
          <cell r="CG594">
            <v>14</v>
          </cell>
          <cell r="CH594">
            <v>19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253.66666666666669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/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/>
          <cell r="BF595"/>
          <cell r="BG595"/>
          <cell r="BH595"/>
          <cell r="BI595"/>
          <cell r="BJ595"/>
          <cell r="BK595"/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/>
          <cell r="BU595"/>
          <cell r="BV595"/>
          <cell r="BW595"/>
          <cell r="BX595"/>
          <cell r="BY595"/>
          <cell r="BZ595"/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1</v>
          </cell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1</v>
          </cell>
          <cell r="W596">
            <v>12.666666666666666</v>
          </cell>
          <cell r="X596">
            <v>13.666666666666666</v>
          </cell>
          <cell r="Y596">
            <v>2</v>
          </cell>
          <cell r="Z596">
            <v>1</v>
          </cell>
          <cell r="AA596"/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3</v>
          </cell>
          <cell r="AL596">
            <v>20.666666666666668</v>
          </cell>
          <cell r="AM596">
            <v>23.666666666666668</v>
          </cell>
          <cell r="AN596">
            <v>0</v>
          </cell>
          <cell r="AO596">
            <v>0</v>
          </cell>
          <cell r="AP596"/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/>
          <cell r="BF596"/>
          <cell r="BG596"/>
          <cell r="BH596"/>
          <cell r="BI596"/>
          <cell r="BJ596"/>
          <cell r="BK596"/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/>
          <cell r="BU596"/>
          <cell r="BV596"/>
          <cell r="BW596"/>
          <cell r="BX596"/>
          <cell r="BY596"/>
          <cell r="BZ596"/>
          <cell r="CA596"/>
          <cell r="CB596"/>
          <cell r="CC596"/>
          <cell r="CD596">
            <v>0</v>
          </cell>
          <cell r="CE596">
            <v>0.66666666666666663</v>
          </cell>
          <cell r="CF596">
            <v>0.66666666666666663</v>
          </cell>
          <cell r="CG596">
            <v>2</v>
          </cell>
          <cell r="CH596">
            <v>2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34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/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/>
          <cell r="BF597"/>
          <cell r="BG597"/>
          <cell r="BH597"/>
          <cell r="BI597"/>
          <cell r="BJ597"/>
          <cell r="BK597"/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/>
          <cell r="BU597"/>
          <cell r="BV597"/>
          <cell r="BW597"/>
          <cell r="BX597"/>
          <cell r="BY597"/>
          <cell r="BZ597"/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/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/>
          <cell r="BF598"/>
          <cell r="BG598"/>
          <cell r="BH598"/>
          <cell r="BI598"/>
          <cell r="BJ598"/>
          <cell r="BK598"/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/>
          <cell r="BU598"/>
          <cell r="BV598"/>
          <cell r="BW598"/>
          <cell r="BX598"/>
          <cell r="BY598"/>
          <cell r="BZ598"/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/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/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/>
          <cell r="BF599"/>
          <cell r="BG599"/>
          <cell r="BH599"/>
          <cell r="BI599"/>
          <cell r="BJ599"/>
          <cell r="BK599"/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/>
          <cell r="BU599"/>
          <cell r="BV599"/>
          <cell r="BW599"/>
          <cell r="BX599"/>
          <cell r="BY599"/>
          <cell r="BZ599"/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5</v>
          </cell>
          <cell r="X600">
            <v>5</v>
          </cell>
          <cell r="Y600">
            <v>4</v>
          </cell>
          <cell r="Z600">
            <v>3</v>
          </cell>
          <cell r="AA600"/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7</v>
          </cell>
          <cell r="AL600">
            <v>52.666666666666664</v>
          </cell>
          <cell r="AM600">
            <v>59.666666666666664</v>
          </cell>
          <cell r="AN600">
            <v>0</v>
          </cell>
          <cell r="AO600">
            <v>0</v>
          </cell>
          <cell r="AP600"/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0.66666666666666663</v>
          </cell>
          <cell r="BB600">
            <v>0.66666666666666663</v>
          </cell>
          <cell r="BC600">
            <v>0</v>
          </cell>
          <cell r="BD600">
            <v>0</v>
          </cell>
          <cell r="BE600"/>
          <cell r="BF600"/>
          <cell r="BG600"/>
          <cell r="BH600"/>
          <cell r="BI600"/>
          <cell r="BJ600"/>
          <cell r="BK600"/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/>
          <cell r="BU600"/>
          <cell r="BV600"/>
          <cell r="BW600"/>
          <cell r="BX600"/>
          <cell r="BY600"/>
          <cell r="BZ600"/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3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58.333333333333329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1</v>
          </cell>
          <cell r="W601">
            <v>11</v>
          </cell>
          <cell r="X601">
            <v>12</v>
          </cell>
          <cell r="Y601">
            <v>0</v>
          </cell>
          <cell r="Z601">
            <v>1</v>
          </cell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1</v>
          </cell>
          <cell r="AL601">
            <v>7</v>
          </cell>
          <cell r="AM601">
            <v>8</v>
          </cell>
          <cell r="AN601">
            <v>0</v>
          </cell>
          <cell r="AO601">
            <v>0</v>
          </cell>
          <cell r="AP601"/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/>
          <cell r="BF601"/>
          <cell r="BG601"/>
          <cell r="BH601"/>
          <cell r="BI601"/>
          <cell r="BJ601"/>
          <cell r="BK601"/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1</v>
          </cell>
          <cell r="BS601">
            <v>0</v>
          </cell>
          <cell r="BT601"/>
          <cell r="BU601"/>
          <cell r="BV601"/>
          <cell r="BW601"/>
          <cell r="BX601"/>
          <cell r="BY601"/>
          <cell r="BZ601"/>
          <cell r="CA601"/>
          <cell r="CB601"/>
          <cell r="CC601"/>
          <cell r="CD601">
            <v>1</v>
          </cell>
          <cell r="CE601">
            <v>0.33333333333333331</v>
          </cell>
          <cell r="CF601">
            <v>1.3333333333333333</v>
          </cell>
          <cell r="CG601">
            <v>1</v>
          </cell>
          <cell r="CH601">
            <v>2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18.333333333333332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/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/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/>
          <cell r="BF602"/>
          <cell r="BG602"/>
          <cell r="BH602"/>
          <cell r="BI602"/>
          <cell r="BJ602"/>
          <cell r="BK602"/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/>
          <cell r="BU602"/>
          <cell r="BV602"/>
          <cell r="BW602"/>
          <cell r="BX602"/>
          <cell r="BY602"/>
          <cell r="BZ602"/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6</v>
          </cell>
          <cell r="X603">
            <v>6</v>
          </cell>
          <cell r="Y603">
            <v>14</v>
          </cell>
          <cell r="Z603">
            <v>0</v>
          </cell>
          <cell r="AA603"/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14</v>
          </cell>
          <cell r="AL603">
            <v>21.666666666666668</v>
          </cell>
          <cell r="AM603">
            <v>35.666666666666671</v>
          </cell>
          <cell r="AN603">
            <v>0</v>
          </cell>
          <cell r="AO603">
            <v>0</v>
          </cell>
          <cell r="AP603"/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0.33333333333333331</v>
          </cell>
          <cell r="BB603">
            <v>0.33333333333333331</v>
          </cell>
          <cell r="BC603">
            <v>0</v>
          </cell>
          <cell r="BD603">
            <v>0</v>
          </cell>
          <cell r="BE603"/>
          <cell r="BF603"/>
          <cell r="BG603"/>
          <cell r="BH603"/>
          <cell r="BI603"/>
          <cell r="BJ603"/>
          <cell r="BK603"/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/>
          <cell r="BU603"/>
          <cell r="BV603"/>
          <cell r="BW603"/>
          <cell r="BX603"/>
          <cell r="BY603"/>
          <cell r="BZ603"/>
          <cell r="CA603"/>
          <cell r="CB603"/>
          <cell r="CC603"/>
          <cell r="CD603">
            <v>0</v>
          </cell>
          <cell r="CE603">
            <v>0.33333333333333331</v>
          </cell>
          <cell r="CF603">
            <v>0.33333333333333331</v>
          </cell>
          <cell r="CG603">
            <v>14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28.333333333333332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/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/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/>
          <cell r="BF604"/>
          <cell r="BG604"/>
          <cell r="BH604"/>
          <cell r="BI604"/>
          <cell r="BJ604"/>
          <cell r="BK604"/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/>
          <cell r="BU604"/>
          <cell r="BV604"/>
          <cell r="BW604"/>
          <cell r="BX604"/>
          <cell r="BY604"/>
          <cell r="BZ604"/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/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/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/>
          <cell r="BF605"/>
          <cell r="BG605"/>
          <cell r="BH605"/>
          <cell r="BI605"/>
          <cell r="BJ605"/>
          <cell r="BK605"/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/>
          <cell r="BU605"/>
          <cell r="BV605"/>
          <cell r="BW605"/>
          <cell r="BX605"/>
          <cell r="BY605"/>
          <cell r="BZ605"/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/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/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/>
          <cell r="BF606"/>
          <cell r="BG606"/>
          <cell r="BH606"/>
          <cell r="BI606"/>
          <cell r="BJ606"/>
          <cell r="BK606"/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/>
          <cell r="BU606"/>
          <cell r="BV606"/>
          <cell r="BW606"/>
          <cell r="BX606"/>
          <cell r="BY606"/>
          <cell r="BZ606"/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6.333333333333333</v>
          </cell>
          <cell r="X607">
            <v>6.333333333333333</v>
          </cell>
          <cell r="Y607">
            <v>4</v>
          </cell>
          <cell r="Z607">
            <v>1</v>
          </cell>
          <cell r="AA607"/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5</v>
          </cell>
          <cell r="AL607">
            <v>16.333333333333332</v>
          </cell>
          <cell r="AM607">
            <v>21.333333333333332</v>
          </cell>
          <cell r="AN607">
            <v>0</v>
          </cell>
          <cell r="AO607">
            <v>0</v>
          </cell>
          <cell r="AP607"/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/>
          <cell r="BF607"/>
          <cell r="BG607"/>
          <cell r="BH607"/>
          <cell r="BI607"/>
          <cell r="BJ607"/>
          <cell r="BK607"/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/>
          <cell r="BU607"/>
          <cell r="BV607"/>
          <cell r="BW607"/>
          <cell r="BX607"/>
          <cell r="BY607"/>
          <cell r="BZ607"/>
          <cell r="CA607"/>
          <cell r="CB607"/>
          <cell r="CC607"/>
          <cell r="CD607">
            <v>0</v>
          </cell>
          <cell r="CE607">
            <v>0.33333333333333331</v>
          </cell>
          <cell r="CF607">
            <v>0.33333333333333331</v>
          </cell>
          <cell r="CG607">
            <v>4</v>
          </cell>
          <cell r="CH607">
            <v>1</v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22.999999999999996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0</v>
          </cell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67</v>
          </cell>
          <cell r="X608">
            <v>67</v>
          </cell>
          <cell r="Y608">
            <v>1</v>
          </cell>
          <cell r="Z608">
            <v>0</v>
          </cell>
          <cell r="AA608"/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1</v>
          </cell>
          <cell r="AL608">
            <v>2.3333333333333335</v>
          </cell>
          <cell r="AM608">
            <v>3.3333333333333335</v>
          </cell>
          <cell r="AN608">
            <v>0</v>
          </cell>
          <cell r="AO608">
            <v>0</v>
          </cell>
          <cell r="AP608"/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0.66666666666666663</v>
          </cell>
          <cell r="BB608">
            <v>0.66666666666666663</v>
          </cell>
          <cell r="BC608">
            <v>0</v>
          </cell>
          <cell r="BD608">
            <v>0</v>
          </cell>
          <cell r="BE608"/>
          <cell r="BF608"/>
          <cell r="BG608"/>
          <cell r="BH608"/>
          <cell r="BI608"/>
          <cell r="BJ608"/>
          <cell r="BK608"/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/>
          <cell r="BU608"/>
          <cell r="BV608"/>
          <cell r="BW608"/>
          <cell r="BX608"/>
          <cell r="BY608"/>
          <cell r="BZ608"/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1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70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/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/>
          <cell r="BF609"/>
          <cell r="BG609"/>
          <cell r="BH609"/>
          <cell r="BI609"/>
          <cell r="BJ609"/>
          <cell r="BK609"/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/>
          <cell r="BU609"/>
          <cell r="BV609"/>
          <cell r="BW609"/>
          <cell r="BX609"/>
          <cell r="BY609"/>
          <cell r="BZ609"/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0</v>
          </cell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8</v>
          </cell>
          <cell r="W610">
            <v>113.66666666666667</v>
          </cell>
          <cell r="X610">
            <v>121.66666666666667</v>
          </cell>
          <cell r="Y610">
            <v>0</v>
          </cell>
          <cell r="Z610">
            <v>0</v>
          </cell>
          <cell r="AA610"/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0.33333333333333331</v>
          </cell>
          <cell r="AM610">
            <v>0.33333333333333331</v>
          </cell>
          <cell r="AN610">
            <v>0</v>
          </cell>
          <cell r="AO610">
            <v>0</v>
          </cell>
          <cell r="AP610"/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/>
          <cell r="BF610"/>
          <cell r="BG610"/>
          <cell r="BH610"/>
          <cell r="BI610"/>
          <cell r="BJ610"/>
          <cell r="BK610"/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/>
          <cell r="BU610"/>
          <cell r="BV610"/>
          <cell r="BW610"/>
          <cell r="BX610"/>
          <cell r="BY610"/>
          <cell r="BZ610"/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114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/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/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/>
          <cell r="BF611"/>
          <cell r="BG611"/>
          <cell r="BH611"/>
          <cell r="BI611"/>
          <cell r="BJ611"/>
          <cell r="BK611"/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/>
          <cell r="BU611"/>
          <cell r="BV611"/>
          <cell r="BW611"/>
          <cell r="BX611"/>
          <cell r="BY611"/>
          <cell r="BZ611"/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19</v>
          </cell>
          <cell r="W612">
            <v>28.333333333333332</v>
          </cell>
          <cell r="X612">
            <v>47.333333333333329</v>
          </cell>
          <cell r="Y612">
            <v>5</v>
          </cell>
          <cell r="Z612">
            <v>1</v>
          </cell>
          <cell r="AA612"/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6</v>
          </cell>
          <cell r="AL612">
            <v>11.666666666666666</v>
          </cell>
          <cell r="AM612">
            <v>17.666666666666664</v>
          </cell>
          <cell r="AN612">
            <v>0</v>
          </cell>
          <cell r="AO612">
            <v>0</v>
          </cell>
          <cell r="AP612"/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0.66666666666666663</v>
          </cell>
          <cell r="BB612">
            <v>0.66666666666666663</v>
          </cell>
          <cell r="BC612">
            <v>0</v>
          </cell>
          <cell r="BD612">
            <v>0</v>
          </cell>
          <cell r="BE612"/>
          <cell r="BF612"/>
          <cell r="BG612"/>
          <cell r="BH612"/>
          <cell r="BI612"/>
          <cell r="BJ612"/>
          <cell r="BK612"/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/>
          <cell r="BU612"/>
          <cell r="BV612"/>
          <cell r="BW612"/>
          <cell r="BX612"/>
          <cell r="BY612"/>
          <cell r="BZ612"/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40.666666666666664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0</v>
          </cell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11</v>
          </cell>
          <cell r="W613">
            <v>22.333333333333332</v>
          </cell>
          <cell r="X613">
            <v>33.333333333333329</v>
          </cell>
          <cell r="Y613">
            <v>0</v>
          </cell>
          <cell r="Z613">
            <v>0</v>
          </cell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21</v>
          </cell>
          <cell r="AM613">
            <v>21</v>
          </cell>
          <cell r="AN613">
            <v>1</v>
          </cell>
          <cell r="AO613">
            <v>0</v>
          </cell>
          <cell r="AP613"/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1</v>
          </cell>
          <cell r="BA613">
            <v>0.33333333333333331</v>
          </cell>
          <cell r="BB613">
            <v>1.3333333333333333</v>
          </cell>
          <cell r="BC613">
            <v>0</v>
          </cell>
          <cell r="BD613">
            <v>0</v>
          </cell>
          <cell r="BE613"/>
          <cell r="BF613"/>
          <cell r="BG613"/>
          <cell r="BH613"/>
          <cell r="BI613"/>
          <cell r="BJ613"/>
          <cell r="BK613"/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/>
          <cell r="BU613"/>
          <cell r="BV613"/>
          <cell r="BW613"/>
          <cell r="BX613"/>
          <cell r="BY613"/>
          <cell r="BZ613"/>
          <cell r="CA613"/>
          <cell r="CB613"/>
          <cell r="CC613"/>
          <cell r="CD613">
            <v>0</v>
          </cell>
          <cell r="CE613">
            <v>0</v>
          </cell>
          <cell r="CF613">
            <v>0</v>
          </cell>
          <cell r="CG613">
            <v>12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43.666666666666664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2</v>
          </cell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4</v>
          </cell>
          <cell r="W614">
            <v>24</v>
          </cell>
          <cell r="X614">
            <v>28</v>
          </cell>
          <cell r="Y614">
            <v>0</v>
          </cell>
          <cell r="Z614">
            <v>0</v>
          </cell>
          <cell r="AA614"/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6</v>
          </cell>
          <cell r="AM614">
            <v>6</v>
          </cell>
          <cell r="AN614">
            <v>0</v>
          </cell>
          <cell r="AO614">
            <v>0</v>
          </cell>
          <cell r="AP614"/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/>
          <cell r="BF614"/>
          <cell r="BG614"/>
          <cell r="BH614"/>
          <cell r="BI614"/>
          <cell r="BJ614"/>
          <cell r="BK614"/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/>
          <cell r="BU614"/>
          <cell r="BV614"/>
          <cell r="BW614"/>
          <cell r="BX614"/>
          <cell r="BY614"/>
          <cell r="BZ614"/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2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30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0</v>
          </cell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3</v>
          </cell>
          <cell r="W615">
            <v>22</v>
          </cell>
          <cell r="X615">
            <v>25</v>
          </cell>
          <cell r="Y615">
            <v>1</v>
          </cell>
          <cell r="Z615">
            <v>0</v>
          </cell>
          <cell r="AA615"/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1</v>
          </cell>
          <cell r="AL615">
            <v>5.333333333333333</v>
          </cell>
          <cell r="AM615">
            <v>6.333333333333333</v>
          </cell>
          <cell r="AN615">
            <v>0</v>
          </cell>
          <cell r="AO615">
            <v>0</v>
          </cell>
          <cell r="AP615"/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/>
          <cell r="BF615"/>
          <cell r="BG615"/>
          <cell r="BH615"/>
          <cell r="BI615"/>
          <cell r="BJ615"/>
          <cell r="BK615"/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/>
          <cell r="BU615"/>
          <cell r="BV615"/>
          <cell r="BW615"/>
          <cell r="BX615"/>
          <cell r="BY615"/>
          <cell r="BZ615"/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27.333333333333332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1</v>
          </cell>
          <cell r="W616">
            <v>0.66666666666666663</v>
          </cell>
          <cell r="X616">
            <v>1.6666666666666665</v>
          </cell>
          <cell r="Y616">
            <v>11</v>
          </cell>
          <cell r="Z616">
            <v>0</v>
          </cell>
          <cell r="AA616"/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11</v>
          </cell>
          <cell r="AL616">
            <v>63.333333333333336</v>
          </cell>
          <cell r="AM616">
            <v>74.333333333333343</v>
          </cell>
          <cell r="AN616">
            <v>0</v>
          </cell>
          <cell r="AO616">
            <v>0</v>
          </cell>
          <cell r="AP616"/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/>
          <cell r="BF616"/>
          <cell r="BG616"/>
          <cell r="BH616"/>
          <cell r="BI616"/>
          <cell r="BJ616"/>
          <cell r="BK616"/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/>
          <cell r="BU616"/>
          <cell r="BV616"/>
          <cell r="BW616"/>
          <cell r="BX616"/>
          <cell r="BY616"/>
          <cell r="BZ616"/>
          <cell r="CA616"/>
          <cell r="CB616"/>
          <cell r="CC616"/>
          <cell r="CD616">
            <v>0</v>
          </cell>
          <cell r="CE616">
            <v>0.33333333333333331</v>
          </cell>
          <cell r="CF616">
            <v>0.33333333333333331</v>
          </cell>
          <cell r="CG616">
            <v>11</v>
          </cell>
          <cell r="CH616">
            <v>1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64.333333333333329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0</v>
          </cell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1</v>
          </cell>
          <cell r="W617">
            <v>20.333333333333332</v>
          </cell>
          <cell r="X617">
            <v>21.333333333333332</v>
          </cell>
          <cell r="Y617">
            <v>0</v>
          </cell>
          <cell r="Z617">
            <v>0</v>
          </cell>
          <cell r="AA617"/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1.6666666666666667</v>
          </cell>
          <cell r="AM617">
            <v>1.6666666666666667</v>
          </cell>
          <cell r="AN617">
            <v>0</v>
          </cell>
          <cell r="AO617">
            <v>0</v>
          </cell>
          <cell r="AP617"/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/>
          <cell r="BF617"/>
          <cell r="BG617"/>
          <cell r="BH617"/>
          <cell r="BI617"/>
          <cell r="BJ617"/>
          <cell r="BK617"/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/>
          <cell r="BU617"/>
          <cell r="BV617"/>
          <cell r="BW617"/>
          <cell r="BX617"/>
          <cell r="BY617"/>
          <cell r="BZ617"/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22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/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/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/>
          <cell r="BF618"/>
          <cell r="BG618"/>
          <cell r="BH618"/>
          <cell r="BI618"/>
          <cell r="BJ618"/>
          <cell r="BK618"/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/>
          <cell r="BU618"/>
          <cell r="BV618"/>
          <cell r="BW618"/>
          <cell r="BX618"/>
          <cell r="BY618"/>
          <cell r="BZ618"/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/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/>
          <cell r="BF619"/>
          <cell r="BG619"/>
          <cell r="BH619"/>
          <cell r="BI619"/>
          <cell r="BJ619"/>
          <cell r="BK619"/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/>
          <cell r="BU619"/>
          <cell r="BV619"/>
          <cell r="BW619"/>
          <cell r="BX619"/>
          <cell r="BY619"/>
          <cell r="BZ619"/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0</v>
          </cell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1</v>
          </cell>
          <cell r="W620">
            <v>34.333333333333336</v>
          </cell>
          <cell r="X620">
            <v>35.333333333333336</v>
          </cell>
          <cell r="Y620">
            <v>2</v>
          </cell>
          <cell r="Z620">
            <v>0</v>
          </cell>
          <cell r="AA620"/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2</v>
          </cell>
          <cell r="AL620">
            <v>8</v>
          </cell>
          <cell r="AM620">
            <v>10</v>
          </cell>
          <cell r="AN620">
            <v>0</v>
          </cell>
          <cell r="AO620">
            <v>0</v>
          </cell>
          <cell r="AP620"/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0.66666666666666663</v>
          </cell>
          <cell r="BB620">
            <v>0.66666666666666663</v>
          </cell>
          <cell r="BC620">
            <v>0</v>
          </cell>
          <cell r="BD620">
            <v>0</v>
          </cell>
          <cell r="BE620"/>
          <cell r="BF620"/>
          <cell r="BG620"/>
          <cell r="BH620"/>
          <cell r="BI620"/>
          <cell r="BJ620"/>
          <cell r="BK620"/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/>
          <cell r="BU620"/>
          <cell r="BV620"/>
          <cell r="BW620"/>
          <cell r="BX620"/>
          <cell r="BY620"/>
          <cell r="BZ620"/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43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/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/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/>
          <cell r="BF621"/>
          <cell r="BG621"/>
          <cell r="BH621"/>
          <cell r="BI621"/>
          <cell r="BJ621"/>
          <cell r="BK621"/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/>
          <cell r="BU621"/>
          <cell r="BV621"/>
          <cell r="BW621"/>
          <cell r="BX621"/>
          <cell r="BY621"/>
          <cell r="BZ621"/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0</v>
          </cell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11</v>
          </cell>
          <cell r="W622">
            <v>0</v>
          </cell>
          <cell r="X622">
            <v>11</v>
          </cell>
          <cell r="Y622">
            <v>24</v>
          </cell>
          <cell r="Z622">
            <v>0</v>
          </cell>
          <cell r="AA622"/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24</v>
          </cell>
          <cell r="AL622">
            <v>5.666666666666667</v>
          </cell>
          <cell r="AM622">
            <v>29.666666666666668</v>
          </cell>
          <cell r="AN622">
            <v>0</v>
          </cell>
          <cell r="AO622">
            <v>0</v>
          </cell>
          <cell r="AP622"/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/>
          <cell r="BF622"/>
          <cell r="BG622"/>
          <cell r="BH622"/>
          <cell r="BI622"/>
          <cell r="BJ622"/>
          <cell r="BK622"/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/>
          <cell r="BU622"/>
          <cell r="BV622"/>
          <cell r="BW622"/>
          <cell r="BX622"/>
          <cell r="BY622"/>
          <cell r="BZ622"/>
          <cell r="CA622"/>
          <cell r="CB622"/>
          <cell r="CC622"/>
          <cell r="CD622">
            <v>0</v>
          </cell>
          <cell r="CE622">
            <v>1</v>
          </cell>
          <cell r="CF622">
            <v>1</v>
          </cell>
          <cell r="CG622">
            <v>35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6.666666666666667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3</v>
          </cell>
          <cell r="X623">
            <v>3</v>
          </cell>
          <cell r="Y623">
            <v>0</v>
          </cell>
          <cell r="Z623">
            <v>0</v>
          </cell>
          <cell r="AA623"/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4</v>
          </cell>
          <cell r="AM623">
            <v>4</v>
          </cell>
          <cell r="AN623">
            <v>0</v>
          </cell>
          <cell r="AO623">
            <v>0</v>
          </cell>
          <cell r="AP623"/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/>
          <cell r="BF623"/>
          <cell r="BG623"/>
          <cell r="BH623"/>
          <cell r="BI623"/>
          <cell r="BJ623"/>
          <cell r="BK623"/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/>
          <cell r="BU623"/>
          <cell r="BV623"/>
          <cell r="BW623"/>
          <cell r="BX623"/>
          <cell r="BY623"/>
          <cell r="BZ623"/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7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0</v>
          </cell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8</v>
          </cell>
          <cell r="W624">
            <v>4.333333333333333</v>
          </cell>
          <cell r="X624">
            <v>12.333333333333332</v>
          </cell>
          <cell r="Y624">
            <v>21</v>
          </cell>
          <cell r="Z624">
            <v>9</v>
          </cell>
          <cell r="AA624"/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30</v>
          </cell>
          <cell r="AL624">
            <v>5</v>
          </cell>
          <cell r="AM624">
            <v>35</v>
          </cell>
          <cell r="AN624">
            <v>0</v>
          </cell>
          <cell r="AO624">
            <v>0</v>
          </cell>
          <cell r="AP624"/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/>
          <cell r="BF624"/>
          <cell r="BG624"/>
          <cell r="BH624"/>
          <cell r="BI624"/>
          <cell r="BJ624"/>
          <cell r="BK624"/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/>
          <cell r="BU624"/>
          <cell r="BV624"/>
          <cell r="BW624"/>
          <cell r="BX624"/>
          <cell r="BY624"/>
          <cell r="BZ624"/>
          <cell r="CA624"/>
          <cell r="CB624"/>
          <cell r="CC624"/>
          <cell r="CD624">
            <v>2</v>
          </cell>
          <cell r="CE624">
            <v>0</v>
          </cell>
          <cell r="CF624">
            <v>2</v>
          </cell>
          <cell r="CG624">
            <v>31</v>
          </cell>
          <cell r="CH624">
            <v>9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9.3333333333333321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4</v>
          </cell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23</v>
          </cell>
          <cell r="W625">
            <v>14</v>
          </cell>
          <cell r="X625">
            <v>37</v>
          </cell>
          <cell r="Y625">
            <v>18</v>
          </cell>
          <cell r="Z625">
            <v>7</v>
          </cell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25</v>
          </cell>
          <cell r="AL625">
            <v>10.666666666666666</v>
          </cell>
          <cell r="AM625">
            <v>35.666666666666664</v>
          </cell>
          <cell r="AN625">
            <v>0</v>
          </cell>
          <cell r="AO625">
            <v>0</v>
          </cell>
          <cell r="AP625"/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/>
          <cell r="BF625"/>
          <cell r="BG625"/>
          <cell r="BH625"/>
          <cell r="BI625"/>
          <cell r="BJ625"/>
          <cell r="BK625"/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/>
          <cell r="BU625"/>
          <cell r="BV625"/>
          <cell r="BW625"/>
          <cell r="BX625"/>
          <cell r="BY625"/>
          <cell r="BZ625"/>
          <cell r="CA625"/>
          <cell r="CB625"/>
          <cell r="CC625"/>
          <cell r="CD625">
            <v>1</v>
          </cell>
          <cell r="CE625">
            <v>0</v>
          </cell>
          <cell r="CF625">
            <v>1</v>
          </cell>
          <cell r="CG625">
            <v>37</v>
          </cell>
          <cell r="CH625">
            <v>12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24.666666666666664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1</v>
          </cell>
          <cell r="W626">
            <v>2.6666666666666665</v>
          </cell>
          <cell r="X626">
            <v>3.6666666666666665</v>
          </cell>
          <cell r="Y626">
            <v>0</v>
          </cell>
          <cell r="Z626">
            <v>0</v>
          </cell>
          <cell r="AA626"/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6.666666666666667</v>
          </cell>
          <cell r="AM626">
            <v>6.666666666666667</v>
          </cell>
          <cell r="AN626">
            <v>1</v>
          </cell>
          <cell r="AO626">
            <v>0</v>
          </cell>
          <cell r="AP626"/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1</v>
          </cell>
          <cell r="BA626">
            <v>0</v>
          </cell>
          <cell r="BB626">
            <v>1</v>
          </cell>
          <cell r="BC626">
            <v>0</v>
          </cell>
          <cell r="BD626">
            <v>0</v>
          </cell>
          <cell r="BE626"/>
          <cell r="BF626"/>
          <cell r="BG626"/>
          <cell r="BH626"/>
          <cell r="BI626"/>
          <cell r="BJ626"/>
          <cell r="BK626"/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/>
          <cell r="BU626"/>
          <cell r="BV626"/>
          <cell r="BW626"/>
          <cell r="BX626"/>
          <cell r="BY626"/>
          <cell r="BZ626"/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9.3333333333333339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5.333333333333333</v>
          </cell>
          <cell r="X627">
            <v>5.333333333333333</v>
          </cell>
          <cell r="Y627">
            <v>0</v>
          </cell>
          <cell r="Z627">
            <v>0</v>
          </cell>
          <cell r="AA627"/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11.333333333333334</v>
          </cell>
          <cell r="AM627">
            <v>11.333333333333334</v>
          </cell>
          <cell r="AN627">
            <v>0</v>
          </cell>
          <cell r="AO627">
            <v>0</v>
          </cell>
          <cell r="AP627"/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0.66666666666666663</v>
          </cell>
          <cell r="BB627">
            <v>0.66666666666666663</v>
          </cell>
          <cell r="BC627">
            <v>0</v>
          </cell>
          <cell r="BD627">
            <v>0</v>
          </cell>
          <cell r="BE627"/>
          <cell r="BF627"/>
          <cell r="BG627"/>
          <cell r="BH627"/>
          <cell r="BI627"/>
          <cell r="BJ627"/>
          <cell r="BK627"/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/>
          <cell r="BU627"/>
          <cell r="BV627"/>
          <cell r="BW627"/>
          <cell r="BX627"/>
          <cell r="BY627"/>
          <cell r="BZ627"/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17.333333333333336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/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/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/>
          <cell r="BF628"/>
          <cell r="BG628"/>
          <cell r="BH628"/>
          <cell r="BI628"/>
          <cell r="BJ628"/>
          <cell r="BK628"/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/>
          <cell r="BU628"/>
          <cell r="BV628"/>
          <cell r="BW628"/>
          <cell r="BX628"/>
          <cell r="BY628"/>
          <cell r="BZ628"/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/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/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/>
          <cell r="BF629"/>
          <cell r="BG629"/>
          <cell r="BH629"/>
          <cell r="BI629"/>
          <cell r="BJ629"/>
          <cell r="BK629"/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/>
          <cell r="BU629"/>
          <cell r="BV629"/>
          <cell r="BW629"/>
          <cell r="BX629"/>
          <cell r="BY629"/>
          <cell r="BZ629"/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0.33333333333333331</v>
          </cell>
          <cell r="X630">
            <v>0.33333333333333331</v>
          </cell>
          <cell r="Y630">
            <v>0</v>
          </cell>
          <cell r="Z630">
            <v>0</v>
          </cell>
          <cell r="AA630"/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2.3333333333333335</v>
          </cell>
          <cell r="AM630">
            <v>2.3333333333333335</v>
          </cell>
          <cell r="AN630">
            <v>0</v>
          </cell>
          <cell r="AO630">
            <v>0</v>
          </cell>
          <cell r="AP630"/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/>
          <cell r="BF630"/>
          <cell r="BG630"/>
          <cell r="BH630"/>
          <cell r="BI630"/>
          <cell r="BJ630"/>
          <cell r="BK630"/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/>
          <cell r="BU630"/>
          <cell r="BV630"/>
          <cell r="BW630"/>
          <cell r="BX630"/>
          <cell r="BY630"/>
          <cell r="BZ630"/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2.666666666666667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/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/>
          <cell r="BF631"/>
          <cell r="BG631"/>
          <cell r="BH631"/>
          <cell r="BI631"/>
          <cell r="BJ631"/>
          <cell r="BK631"/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/>
          <cell r="BU631"/>
          <cell r="BV631"/>
          <cell r="BW631"/>
          <cell r="BX631"/>
          <cell r="BY631"/>
          <cell r="BZ631"/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1</v>
          </cell>
          <cell r="X632">
            <v>1</v>
          </cell>
          <cell r="Y632">
            <v>0</v>
          </cell>
          <cell r="Z632">
            <v>0</v>
          </cell>
          <cell r="AA632"/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/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/>
          <cell r="BF632"/>
          <cell r="BG632"/>
          <cell r="BH632"/>
          <cell r="BI632"/>
          <cell r="BJ632"/>
          <cell r="BK632"/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/>
          <cell r="BU632"/>
          <cell r="BV632"/>
          <cell r="BW632"/>
          <cell r="BX632"/>
          <cell r="BY632"/>
          <cell r="BZ632"/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1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/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/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/>
          <cell r="BF633"/>
          <cell r="BG633"/>
          <cell r="BH633"/>
          <cell r="BI633"/>
          <cell r="BJ633"/>
          <cell r="BK633"/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/>
          <cell r="BU633"/>
          <cell r="BV633"/>
          <cell r="BW633"/>
          <cell r="BX633"/>
          <cell r="BY633"/>
          <cell r="BZ633"/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/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/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/>
          <cell r="BF634"/>
          <cell r="BG634"/>
          <cell r="BH634"/>
          <cell r="BI634"/>
          <cell r="BJ634"/>
          <cell r="BK634"/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/>
          <cell r="BU634"/>
          <cell r="BV634"/>
          <cell r="BW634"/>
          <cell r="BX634"/>
          <cell r="BY634"/>
          <cell r="BZ634"/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/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/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/>
          <cell r="BF635"/>
          <cell r="BG635"/>
          <cell r="BH635"/>
          <cell r="BI635"/>
          <cell r="BJ635"/>
          <cell r="BK635"/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/>
          <cell r="BU635"/>
          <cell r="BV635"/>
          <cell r="BW635"/>
          <cell r="BX635"/>
          <cell r="BY635"/>
          <cell r="BZ635"/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/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/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/>
          <cell r="BF636"/>
          <cell r="BG636"/>
          <cell r="BH636"/>
          <cell r="BI636"/>
          <cell r="BJ636"/>
          <cell r="BK636"/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/>
          <cell r="BU636"/>
          <cell r="BV636"/>
          <cell r="BW636"/>
          <cell r="BX636"/>
          <cell r="BY636"/>
          <cell r="BZ636"/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1</v>
          </cell>
          <cell r="X637">
            <v>1</v>
          </cell>
          <cell r="Y637">
            <v>6</v>
          </cell>
          <cell r="Z637">
            <v>2</v>
          </cell>
          <cell r="AA637"/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8</v>
          </cell>
          <cell r="AL637">
            <v>9</v>
          </cell>
          <cell r="AM637">
            <v>17</v>
          </cell>
          <cell r="AN637">
            <v>0</v>
          </cell>
          <cell r="AO637">
            <v>0</v>
          </cell>
          <cell r="AP637"/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0.33333333333333331</v>
          </cell>
          <cell r="BB637">
            <v>0.33333333333333331</v>
          </cell>
          <cell r="BC637">
            <v>0</v>
          </cell>
          <cell r="BD637">
            <v>0</v>
          </cell>
          <cell r="BE637"/>
          <cell r="BF637"/>
          <cell r="BG637"/>
          <cell r="BH637"/>
          <cell r="BI637"/>
          <cell r="BJ637"/>
          <cell r="BK637"/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/>
          <cell r="BU637"/>
          <cell r="BV637"/>
          <cell r="BW637"/>
          <cell r="BX637"/>
          <cell r="BY637"/>
          <cell r="BZ637"/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10.333333333333334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1</v>
          </cell>
          <cell r="W638">
            <v>1.6666666666666667</v>
          </cell>
          <cell r="X638">
            <v>2.666666666666667</v>
          </cell>
          <cell r="Y638">
            <v>5</v>
          </cell>
          <cell r="Z638">
            <v>0</v>
          </cell>
          <cell r="AA638"/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5</v>
          </cell>
          <cell r="AL638">
            <v>20</v>
          </cell>
          <cell r="AM638">
            <v>25</v>
          </cell>
          <cell r="AN638">
            <v>0</v>
          </cell>
          <cell r="AO638">
            <v>0</v>
          </cell>
          <cell r="AP638"/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0.66666666666666663</v>
          </cell>
          <cell r="BB638">
            <v>0.66666666666666663</v>
          </cell>
          <cell r="BC638">
            <v>0</v>
          </cell>
          <cell r="BD638">
            <v>0</v>
          </cell>
          <cell r="BE638"/>
          <cell r="BF638"/>
          <cell r="BG638"/>
          <cell r="BH638"/>
          <cell r="BI638"/>
          <cell r="BJ638"/>
          <cell r="BK638"/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/>
          <cell r="BU638"/>
          <cell r="BV638"/>
          <cell r="BW638"/>
          <cell r="BX638"/>
          <cell r="BY638"/>
          <cell r="BZ638"/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22.333333333333336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0.33333333333333331</v>
          </cell>
          <cell r="X639">
            <v>0.33333333333333331</v>
          </cell>
          <cell r="Y639">
            <v>0</v>
          </cell>
          <cell r="Z639">
            <v>0</v>
          </cell>
          <cell r="AA639"/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2</v>
          </cell>
          <cell r="AM639">
            <v>2</v>
          </cell>
          <cell r="AN639">
            <v>0</v>
          </cell>
          <cell r="AO639">
            <v>0</v>
          </cell>
          <cell r="AP639"/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/>
          <cell r="BF639"/>
          <cell r="BG639"/>
          <cell r="BH639"/>
          <cell r="BI639"/>
          <cell r="BJ639"/>
          <cell r="BK639"/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/>
          <cell r="BU639"/>
          <cell r="BV639"/>
          <cell r="BW639"/>
          <cell r="BX639"/>
          <cell r="BY639"/>
          <cell r="BZ639"/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2.3333333333333335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/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/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/>
          <cell r="BF640"/>
          <cell r="BG640"/>
          <cell r="BH640"/>
          <cell r="BI640"/>
          <cell r="BJ640"/>
          <cell r="BK640"/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/>
          <cell r="BU640"/>
          <cell r="BV640"/>
          <cell r="BW640"/>
          <cell r="BX640"/>
          <cell r="BY640"/>
          <cell r="BZ640"/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/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/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/>
          <cell r="BF641"/>
          <cell r="BG641"/>
          <cell r="BH641"/>
          <cell r="BI641"/>
          <cell r="BJ641"/>
          <cell r="BK641"/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/>
          <cell r="BU641"/>
          <cell r="BV641"/>
          <cell r="BW641"/>
          <cell r="BX641"/>
          <cell r="BY641"/>
          <cell r="BZ641"/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/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1.3333333333333333</v>
          </cell>
          <cell r="AM642">
            <v>1.3333333333333333</v>
          </cell>
          <cell r="AN642">
            <v>0</v>
          </cell>
          <cell r="AO642">
            <v>0</v>
          </cell>
          <cell r="AP642"/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/>
          <cell r="BF642"/>
          <cell r="BG642"/>
          <cell r="BH642"/>
          <cell r="BI642"/>
          <cell r="BJ642"/>
          <cell r="BK642"/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/>
          <cell r="BU642"/>
          <cell r="BV642"/>
          <cell r="BW642"/>
          <cell r="BX642"/>
          <cell r="BY642"/>
          <cell r="BZ642"/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1.3333333333333333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/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/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/>
          <cell r="BF643"/>
          <cell r="BG643"/>
          <cell r="BH643"/>
          <cell r="BI643"/>
          <cell r="BJ643"/>
          <cell r="BK643"/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/>
          <cell r="BU643"/>
          <cell r="BV643"/>
          <cell r="BW643"/>
          <cell r="BX643"/>
          <cell r="BY643"/>
          <cell r="BZ643"/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/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/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/>
          <cell r="BF644"/>
          <cell r="BG644"/>
          <cell r="BH644"/>
          <cell r="BI644"/>
          <cell r="BJ644"/>
          <cell r="BK644"/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/>
          <cell r="BU644"/>
          <cell r="BV644"/>
          <cell r="BW644"/>
          <cell r="BX644"/>
          <cell r="BY644"/>
          <cell r="BZ644"/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/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/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/>
          <cell r="BF645"/>
          <cell r="BG645"/>
          <cell r="BH645"/>
          <cell r="BI645"/>
          <cell r="BJ645"/>
          <cell r="BK645"/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/>
          <cell r="BU645"/>
          <cell r="BV645"/>
          <cell r="BW645"/>
          <cell r="BX645"/>
          <cell r="BY645"/>
          <cell r="BZ645"/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/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/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/>
          <cell r="BF646"/>
          <cell r="BG646"/>
          <cell r="BH646"/>
          <cell r="BI646"/>
          <cell r="BJ646"/>
          <cell r="BK646"/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/>
          <cell r="BU646"/>
          <cell r="BV646"/>
          <cell r="BW646"/>
          <cell r="BX646"/>
          <cell r="BY646"/>
          <cell r="BZ646"/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/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/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/>
          <cell r="BF647"/>
          <cell r="BG647"/>
          <cell r="BH647"/>
          <cell r="BI647"/>
          <cell r="BJ647"/>
          <cell r="BK647"/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/>
          <cell r="BU647"/>
          <cell r="BV647"/>
          <cell r="BW647"/>
          <cell r="BX647"/>
          <cell r="BY647"/>
          <cell r="BZ647"/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/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/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/>
          <cell r="BF648"/>
          <cell r="BG648"/>
          <cell r="BH648"/>
          <cell r="BI648"/>
          <cell r="BJ648"/>
          <cell r="BK648"/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/>
          <cell r="BU648"/>
          <cell r="BV648"/>
          <cell r="BW648"/>
          <cell r="BX648"/>
          <cell r="BY648"/>
          <cell r="BZ648"/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/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/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/>
          <cell r="BF649"/>
          <cell r="BG649"/>
          <cell r="BH649"/>
          <cell r="BI649"/>
          <cell r="BJ649"/>
          <cell r="BK649"/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/>
          <cell r="BU649"/>
          <cell r="BV649"/>
          <cell r="BW649"/>
          <cell r="BX649"/>
          <cell r="BY649"/>
          <cell r="BZ649"/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/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/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/>
          <cell r="BF650"/>
          <cell r="BG650"/>
          <cell r="BH650"/>
          <cell r="BI650"/>
          <cell r="BJ650"/>
          <cell r="BK650"/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/>
          <cell r="BU650"/>
          <cell r="BV650"/>
          <cell r="BW650"/>
          <cell r="BX650"/>
          <cell r="BY650"/>
          <cell r="BZ650"/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/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/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/>
          <cell r="BF651"/>
          <cell r="BG651"/>
          <cell r="BH651"/>
          <cell r="BI651"/>
          <cell r="BJ651"/>
          <cell r="BK651"/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/>
          <cell r="BU651"/>
          <cell r="BV651"/>
          <cell r="BW651"/>
          <cell r="BX651"/>
          <cell r="BY651"/>
          <cell r="BZ651"/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/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/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/>
          <cell r="BF652"/>
          <cell r="BG652"/>
          <cell r="BH652"/>
          <cell r="BI652"/>
          <cell r="BJ652"/>
          <cell r="BK652"/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/>
          <cell r="BU652"/>
          <cell r="BV652"/>
          <cell r="BW652"/>
          <cell r="BX652"/>
          <cell r="BY652"/>
          <cell r="BZ652"/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/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/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/>
          <cell r="BF653"/>
          <cell r="BG653"/>
          <cell r="BH653"/>
          <cell r="BI653"/>
          <cell r="BJ653"/>
          <cell r="BK653"/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/>
          <cell r="BU653"/>
          <cell r="BV653"/>
          <cell r="BW653"/>
          <cell r="BX653"/>
          <cell r="BY653"/>
          <cell r="BZ653"/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/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/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/>
          <cell r="BF654"/>
          <cell r="BG654"/>
          <cell r="BH654"/>
          <cell r="BI654"/>
          <cell r="BJ654"/>
          <cell r="BK654"/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/>
          <cell r="BU654"/>
          <cell r="BV654"/>
          <cell r="BW654"/>
          <cell r="BX654"/>
          <cell r="BY654"/>
          <cell r="BZ654"/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/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/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/>
          <cell r="BF655"/>
          <cell r="BG655"/>
          <cell r="BH655"/>
          <cell r="BI655"/>
          <cell r="BJ655"/>
          <cell r="BK655"/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/>
          <cell r="BU655"/>
          <cell r="BV655"/>
          <cell r="BW655"/>
          <cell r="BX655"/>
          <cell r="BY655"/>
          <cell r="BZ655"/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/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/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/>
          <cell r="BF656"/>
          <cell r="BG656"/>
          <cell r="BH656"/>
          <cell r="BI656"/>
          <cell r="BJ656"/>
          <cell r="BK656"/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/>
          <cell r="BU656"/>
          <cell r="BV656"/>
          <cell r="BW656"/>
          <cell r="BX656"/>
          <cell r="BY656"/>
          <cell r="BZ656"/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/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/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/>
          <cell r="BF657"/>
          <cell r="BG657"/>
          <cell r="BH657"/>
          <cell r="BI657"/>
          <cell r="BJ657"/>
          <cell r="BK657"/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/>
          <cell r="BU657"/>
          <cell r="BV657"/>
          <cell r="BW657"/>
          <cell r="BX657"/>
          <cell r="BY657"/>
          <cell r="BZ657"/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/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/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/>
          <cell r="BF658"/>
          <cell r="BG658"/>
          <cell r="BH658"/>
          <cell r="BI658"/>
          <cell r="BJ658"/>
          <cell r="BK658"/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/>
          <cell r="BU658"/>
          <cell r="BV658"/>
          <cell r="BW658"/>
          <cell r="BX658"/>
          <cell r="BY658"/>
          <cell r="BZ658"/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1</v>
          </cell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2</v>
          </cell>
          <cell r="W659">
            <v>17</v>
          </cell>
          <cell r="X659">
            <v>19</v>
          </cell>
          <cell r="Y659">
            <v>27</v>
          </cell>
          <cell r="Z659">
            <v>14</v>
          </cell>
          <cell r="AA659"/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41</v>
          </cell>
          <cell r="AL659">
            <v>35.666666666666664</v>
          </cell>
          <cell r="AM659">
            <v>76.666666666666657</v>
          </cell>
          <cell r="AN659">
            <v>0</v>
          </cell>
          <cell r="AO659">
            <v>0</v>
          </cell>
          <cell r="AP659"/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>
            <v>1.3333333333333333</v>
          </cell>
          <cell r="BB659">
            <v>1.3333333333333333</v>
          </cell>
          <cell r="BC659">
            <v>0</v>
          </cell>
          <cell r="BD659">
            <v>0</v>
          </cell>
          <cell r="BE659"/>
          <cell r="BF659"/>
          <cell r="BG659"/>
          <cell r="BH659"/>
          <cell r="BI659"/>
          <cell r="BJ659"/>
          <cell r="BK659"/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1</v>
          </cell>
          <cell r="BT659"/>
          <cell r="BU659"/>
          <cell r="BV659"/>
          <cell r="BW659"/>
          <cell r="BX659"/>
          <cell r="BY659"/>
          <cell r="BZ659"/>
          <cell r="CA659"/>
          <cell r="CB659"/>
          <cell r="CC659"/>
          <cell r="CD659">
            <v>2</v>
          </cell>
          <cell r="CE659">
            <v>0.33333333333333331</v>
          </cell>
          <cell r="CF659">
            <v>2.3333333333333335</v>
          </cell>
          <cell r="CG659">
            <v>29</v>
          </cell>
          <cell r="CH659">
            <v>16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54.333333333333336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/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/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/>
          <cell r="BF660"/>
          <cell r="BG660"/>
          <cell r="BH660"/>
          <cell r="BI660"/>
          <cell r="BJ660"/>
          <cell r="BK660"/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/>
          <cell r="BU660"/>
          <cell r="BV660"/>
          <cell r="BW660"/>
          <cell r="BX660"/>
          <cell r="BY660"/>
          <cell r="BZ660"/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/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/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/>
          <cell r="BF661"/>
          <cell r="BG661"/>
          <cell r="BH661"/>
          <cell r="BI661"/>
          <cell r="BJ661"/>
          <cell r="BK661"/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/>
          <cell r="BU661"/>
          <cell r="BV661"/>
          <cell r="BW661"/>
          <cell r="BX661"/>
          <cell r="BY661"/>
          <cell r="BZ661"/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/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/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/>
          <cell r="BF662"/>
          <cell r="BG662"/>
          <cell r="BH662"/>
          <cell r="BI662"/>
          <cell r="BJ662"/>
          <cell r="BK662"/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/>
          <cell r="BU662"/>
          <cell r="BV662"/>
          <cell r="BW662"/>
          <cell r="BX662"/>
          <cell r="BY662"/>
          <cell r="BZ662"/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/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/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/>
          <cell r="BF663"/>
          <cell r="BG663"/>
          <cell r="BH663"/>
          <cell r="BI663"/>
          <cell r="BJ663"/>
          <cell r="BK663"/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/>
          <cell r="BU663"/>
          <cell r="BV663"/>
          <cell r="BW663"/>
          <cell r="BX663"/>
          <cell r="BY663"/>
          <cell r="BZ663"/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/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/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/>
          <cell r="BF664"/>
          <cell r="BG664"/>
          <cell r="BH664"/>
          <cell r="BI664"/>
          <cell r="BJ664"/>
          <cell r="BK664"/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/>
          <cell r="BU664"/>
          <cell r="BV664"/>
          <cell r="BW664"/>
          <cell r="BX664"/>
          <cell r="BY664"/>
          <cell r="BZ664"/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/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/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/>
          <cell r="BF665"/>
          <cell r="BG665"/>
          <cell r="BH665"/>
          <cell r="BI665"/>
          <cell r="BJ665"/>
          <cell r="BK665"/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/>
          <cell r="BU665"/>
          <cell r="BV665"/>
          <cell r="BW665"/>
          <cell r="BX665"/>
          <cell r="BY665"/>
          <cell r="BZ665"/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/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/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/>
          <cell r="BF666"/>
          <cell r="BG666"/>
          <cell r="BH666"/>
          <cell r="BI666"/>
          <cell r="BJ666"/>
          <cell r="BK666"/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/>
          <cell r="BU666"/>
          <cell r="BV666"/>
          <cell r="BW666"/>
          <cell r="BX666"/>
          <cell r="BY666"/>
          <cell r="BZ666"/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/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/>
          <cell r="BF667"/>
          <cell r="BG667"/>
          <cell r="BH667"/>
          <cell r="BI667"/>
          <cell r="BJ667"/>
          <cell r="BK667"/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/>
          <cell r="BU667"/>
          <cell r="BV667"/>
          <cell r="BW667"/>
          <cell r="BX667"/>
          <cell r="BY667"/>
          <cell r="BZ667"/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0</v>
          </cell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41.5</v>
          </cell>
          <cell r="X668">
            <v>41.5</v>
          </cell>
          <cell r="Y668">
            <v>5</v>
          </cell>
          <cell r="Z668">
            <v>0</v>
          </cell>
          <cell r="AA668"/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5</v>
          </cell>
          <cell r="AL668">
            <v>11</v>
          </cell>
          <cell r="AM668">
            <v>16</v>
          </cell>
          <cell r="AN668">
            <v>0</v>
          </cell>
          <cell r="AO668">
            <v>0</v>
          </cell>
          <cell r="AP668"/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1</v>
          </cell>
          <cell r="BB668">
            <v>1</v>
          </cell>
          <cell r="BC668">
            <v>0</v>
          </cell>
          <cell r="BD668">
            <v>0</v>
          </cell>
          <cell r="BE668"/>
          <cell r="BF668"/>
          <cell r="BG668"/>
          <cell r="BH668"/>
          <cell r="BI668"/>
          <cell r="BJ668"/>
          <cell r="BK668"/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/>
          <cell r="BU668"/>
          <cell r="BV668"/>
          <cell r="BW668"/>
          <cell r="BX668"/>
          <cell r="BY668"/>
          <cell r="BZ668"/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0</v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53.5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/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/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/>
          <cell r="BF669"/>
          <cell r="BG669"/>
          <cell r="BH669"/>
          <cell r="BI669"/>
          <cell r="BJ669"/>
          <cell r="BK669"/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/>
          <cell r="BU669"/>
          <cell r="BV669"/>
          <cell r="BW669"/>
          <cell r="BX669"/>
          <cell r="BY669"/>
          <cell r="BZ669"/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1</v>
          </cell>
          <cell r="W670">
            <v>21</v>
          </cell>
          <cell r="X670">
            <v>22</v>
          </cell>
          <cell r="Y670">
            <v>1</v>
          </cell>
          <cell r="Z670">
            <v>0</v>
          </cell>
          <cell r="AA670"/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1</v>
          </cell>
          <cell r="AL670">
            <v>3.5</v>
          </cell>
          <cell r="AM670">
            <v>4.5</v>
          </cell>
          <cell r="AN670">
            <v>0</v>
          </cell>
          <cell r="AO670">
            <v>0</v>
          </cell>
          <cell r="AP670"/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/>
          <cell r="BF670"/>
          <cell r="BG670"/>
          <cell r="BH670"/>
          <cell r="BI670"/>
          <cell r="BJ670"/>
          <cell r="BK670"/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/>
          <cell r="BU670"/>
          <cell r="BV670"/>
          <cell r="BW670"/>
          <cell r="BX670"/>
          <cell r="BY670"/>
          <cell r="BZ670"/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24.5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0</v>
          </cell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39.5</v>
          </cell>
          <cell r="X671">
            <v>39.5</v>
          </cell>
          <cell r="Y671">
            <v>3</v>
          </cell>
          <cell r="Z671">
            <v>3</v>
          </cell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6</v>
          </cell>
          <cell r="AL671">
            <v>14.5</v>
          </cell>
          <cell r="AM671">
            <v>20.5</v>
          </cell>
          <cell r="AN671">
            <v>0</v>
          </cell>
          <cell r="AO671">
            <v>0</v>
          </cell>
          <cell r="AP671"/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1.5</v>
          </cell>
          <cell r="BB671">
            <v>1.5</v>
          </cell>
          <cell r="BC671">
            <v>0</v>
          </cell>
          <cell r="BD671">
            <v>0</v>
          </cell>
          <cell r="BE671"/>
          <cell r="BF671"/>
          <cell r="BG671"/>
          <cell r="BH671"/>
          <cell r="BI671"/>
          <cell r="BJ671"/>
          <cell r="BK671"/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/>
          <cell r="BU671"/>
          <cell r="BV671"/>
          <cell r="BW671"/>
          <cell r="BX671"/>
          <cell r="BY671"/>
          <cell r="BZ671"/>
          <cell r="CA671"/>
          <cell r="CB671"/>
          <cell r="CC671"/>
          <cell r="CD671">
            <v>0</v>
          </cell>
          <cell r="CE671">
            <v>0</v>
          </cell>
          <cell r="CF671">
            <v>0</v>
          </cell>
          <cell r="CG671">
            <v>3</v>
          </cell>
          <cell r="CH671">
            <v>3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55.5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13.5</v>
          </cell>
          <cell r="X672">
            <v>13.5</v>
          </cell>
          <cell r="Y672">
            <v>1</v>
          </cell>
          <cell r="Z672">
            <v>0</v>
          </cell>
          <cell r="AA672"/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1</v>
          </cell>
          <cell r="AL672">
            <v>0.5</v>
          </cell>
          <cell r="AM672">
            <v>1.5</v>
          </cell>
          <cell r="AN672">
            <v>0</v>
          </cell>
          <cell r="AO672">
            <v>0</v>
          </cell>
          <cell r="AP672"/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0.5</v>
          </cell>
          <cell r="BB672">
            <v>0.5</v>
          </cell>
          <cell r="BC672">
            <v>0</v>
          </cell>
          <cell r="BD672">
            <v>0</v>
          </cell>
          <cell r="BE672"/>
          <cell r="BF672"/>
          <cell r="BG672"/>
          <cell r="BH672"/>
          <cell r="BI672"/>
          <cell r="BJ672"/>
          <cell r="BK672"/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/>
          <cell r="BU672"/>
          <cell r="BV672"/>
          <cell r="BW672"/>
          <cell r="BX672"/>
          <cell r="BY672"/>
          <cell r="BZ672"/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14.5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8</v>
          </cell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12</v>
          </cell>
          <cell r="W673">
            <v>44</v>
          </cell>
          <cell r="X673">
            <v>56</v>
          </cell>
          <cell r="Y673">
            <v>0</v>
          </cell>
          <cell r="Z673">
            <v>2</v>
          </cell>
          <cell r="AA673"/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2</v>
          </cell>
          <cell r="AL673">
            <v>4.5</v>
          </cell>
          <cell r="AM673">
            <v>6.5</v>
          </cell>
          <cell r="AN673">
            <v>0</v>
          </cell>
          <cell r="AO673">
            <v>0</v>
          </cell>
          <cell r="AP673"/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/>
          <cell r="BF673"/>
          <cell r="BG673"/>
          <cell r="BH673"/>
          <cell r="BI673"/>
          <cell r="BJ673"/>
          <cell r="BK673"/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/>
          <cell r="BU673"/>
          <cell r="BV673"/>
          <cell r="BW673"/>
          <cell r="BX673"/>
          <cell r="BY673"/>
          <cell r="BZ673"/>
          <cell r="CA673"/>
          <cell r="CB673"/>
          <cell r="CC673"/>
          <cell r="CD673">
            <v>0</v>
          </cell>
          <cell r="CE673">
            <v>0</v>
          </cell>
          <cell r="CF673">
            <v>0</v>
          </cell>
          <cell r="CG673">
            <v>4</v>
          </cell>
          <cell r="CH673">
            <v>10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48.5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/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/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/>
          <cell r="BF674"/>
          <cell r="BG674"/>
          <cell r="BH674"/>
          <cell r="BI674"/>
          <cell r="BJ674"/>
          <cell r="BK674"/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/>
          <cell r="BU674"/>
          <cell r="BV674"/>
          <cell r="BW674"/>
          <cell r="BX674"/>
          <cell r="BY674"/>
          <cell r="BZ674"/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/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/>
          <cell r="BF675"/>
          <cell r="BG675"/>
          <cell r="BH675"/>
          <cell r="BI675"/>
          <cell r="BJ675"/>
          <cell r="BK675"/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/>
          <cell r="BU675"/>
          <cell r="BV675"/>
          <cell r="BW675"/>
          <cell r="BX675"/>
          <cell r="BY675"/>
          <cell r="BZ675"/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/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/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/>
          <cell r="BF676"/>
          <cell r="BG676"/>
          <cell r="BH676"/>
          <cell r="BI676"/>
          <cell r="BJ676"/>
          <cell r="BK676"/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/>
          <cell r="BU676"/>
          <cell r="BV676"/>
          <cell r="BW676"/>
          <cell r="BX676"/>
          <cell r="BY676"/>
          <cell r="BZ676"/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/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/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/>
          <cell r="BF677"/>
          <cell r="BG677"/>
          <cell r="BH677"/>
          <cell r="BI677"/>
          <cell r="BJ677"/>
          <cell r="BK677"/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/>
          <cell r="BU677"/>
          <cell r="BV677"/>
          <cell r="BW677"/>
          <cell r="BX677"/>
          <cell r="BY677"/>
          <cell r="BZ677"/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/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/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/>
          <cell r="BF678"/>
          <cell r="BG678"/>
          <cell r="BH678"/>
          <cell r="BI678"/>
          <cell r="BJ678"/>
          <cell r="BK678"/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/>
          <cell r="BU678"/>
          <cell r="BV678"/>
          <cell r="BW678"/>
          <cell r="BX678"/>
          <cell r="BY678"/>
          <cell r="BZ678"/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/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/>
          <cell r="BF679"/>
          <cell r="BG679"/>
          <cell r="BH679"/>
          <cell r="BI679"/>
          <cell r="BJ679"/>
          <cell r="BK679"/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/>
          <cell r="BU679"/>
          <cell r="BV679"/>
          <cell r="BW679"/>
          <cell r="BX679"/>
          <cell r="BY679"/>
          <cell r="BZ679"/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/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/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/>
          <cell r="BF680"/>
          <cell r="BG680"/>
          <cell r="BH680"/>
          <cell r="BI680"/>
          <cell r="BJ680"/>
          <cell r="BK680"/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/>
          <cell r="BU680"/>
          <cell r="BV680"/>
          <cell r="BW680"/>
          <cell r="BX680"/>
          <cell r="BY680"/>
          <cell r="BZ680"/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/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/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/>
          <cell r="BF681"/>
          <cell r="BG681"/>
          <cell r="BH681"/>
          <cell r="BI681"/>
          <cell r="BJ681"/>
          <cell r="BK681"/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/>
          <cell r="BU681"/>
          <cell r="BV681"/>
          <cell r="BW681"/>
          <cell r="BX681"/>
          <cell r="BY681"/>
          <cell r="BZ681"/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/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/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/>
          <cell r="BF682"/>
          <cell r="BG682"/>
          <cell r="BH682"/>
          <cell r="BI682"/>
          <cell r="BJ682"/>
          <cell r="BK682"/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/>
          <cell r="BU682"/>
          <cell r="BV682"/>
          <cell r="BW682"/>
          <cell r="BX682"/>
          <cell r="BY682"/>
          <cell r="BZ682"/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/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/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/>
          <cell r="BF683"/>
          <cell r="BG683"/>
          <cell r="BH683"/>
          <cell r="BI683"/>
          <cell r="BJ683"/>
          <cell r="BK683"/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/>
          <cell r="BU683"/>
          <cell r="BV683"/>
          <cell r="BW683"/>
          <cell r="BX683"/>
          <cell r="BY683"/>
          <cell r="BZ683"/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/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/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/>
          <cell r="BF684"/>
          <cell r="BG684"/>
          <cell r="BH684"/>
          <cell r="BI684"/>
          <cell r="BJ684"/>
          <cell r="BK684"/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/>
          <cell r="BU684"/>
          <cell r="BV684"/>
          <cell r="BW684"/>
          <cell r="BX684"/>
          <cell r="BY684"/>
          <cell r="BZ684"/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/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/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/>
          <cell r="BF685"/>
          <cell r="BG685"/>
          <cell r="BH685"/>
          <cell r="BI685"/>
          <cell r="BJ685"/>
          <cell r="BK685"/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/>
          <cell r="BU685"/>
          <cell r="BV685"/>
          <cell r="BW685"/>
          <cell r="BX685"/>
          <cell r="BY685"/>
          <cell r="BZ685"/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/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/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/>
          <cell r="BF686"/>
          <cell r="BG686"/>
          <cell r="BH686"/>
          <cell r="BI686"/>
          <cell r="BJ686"/>
          <cell r="BK686"/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/>
          <cell r="BU686"/>
          <cell r="BV686"/>
          <cell r="BW686"/>
          <cell r="BX686"/>
          <cell r="BY686"/>
          <cell r="BZ686"/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/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/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/>
          <cell r="BF687"/>
          <cell r="BG687"/>
          <cell r="BH687"/>
          <cell r="BI687"/>
          <cell r="BJ687"/>
          <cell r="BK687"/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/>
          <cell r="BU687"/>
          <cell r="BV687"/>
          <cell r="BW687"/>
          <cell r="BX687"/>
          <cell r="BY687"/>
          <cell r="BZ687"/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/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/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/>
          <cell r="BF688"/>
          <cell r="BG688"/>
          <cell r="BH688"/>
          <cell r="BI688"/>
          <cell r="BJ688"/>
          <cell r="BK688"/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/>
          <cell r="BU688"/>
          <cell r="BV688"/>
          <cell r="BW688"/>
          <cell r="BX688"/>
          <cell r="BY688"/>
          <cell r="BZ688"/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/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/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/>
          <cell r="BF689"/>
          <cell r="BG689"/>
          <cell r="BH689"/>
          <cell r="BI689"/>
          <cell r="BJ689"/>
          <cell r="BK689"/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/>
          <cell r="BU689"/>
          <cell r="BV689"/>
          <cell r="BW689"/>
          <cell r="BX689"/>
          <cell r="BY689"/>
          <cell r="BZ689"/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/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/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/>
          <cell r="BF690"/>
          <cell r="BG690"/>
          <cell r="BH690"/>
          <cell r="BI690"/>
          <cell r="BJ690"/>
          <cell r="BK690"/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/>
          <cell r="BU690"/>
          <cell r="BV690"/>
          <cell r="BW690"/>
          <cell r="BX690"/>
          <cell r="BY690"/>
          <cell r="BZ690"/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/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/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/>
          <cell r="BF691"/>
          <cell r="BG691"/>
          <cell r="BH691"/>
          <cell r="BI691"/>
          <cell r="BJ691"/>
          <cell r="BK691"/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/>
          <cell r="BU691"/>
          <cell r="BV691"/>
          <cell r="BW691"/>
          <cell r="BX691"/>
          <cell r="BY691"/>
          <cell r="BZ691"/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/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/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/>
          <cell r="BF692"/>
          <cell r="BG692"/>
          <cell r="BH692"/>
          <cell r="BI692"/>
          <cell r="BJ692"/>
          <cell r="BK692"/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/>
          <cell r="BU692"/>
          <cell r="BV692"/>
          <cell r="BW692"/>
          <cell r="BX692"/>
          <cell r="BY692"/>
          <cell r="BZ692"/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0</v>
          </cell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4</v>
          </cell>
          <cell r="W693">
            <v>33.5</v>
          </cell>
          <cell r="X693">
            <v>37.5</v>
          </cell>
          <cell r="Y693">
            <v>3</v>
          </cell>
          <cell r="Z693">
            <v>0</v>
          </cell>
          <cell r="AA693"/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3</v>
          </cell>
          <cell r="AL693">
            <v>6</v>
          </cell>
          <cell r="AM693">
            <v>9</v>
          </cell>
          <cell r="AN693">
            <v>0</v>
          </cell>
          <cell r="AO693">
            <v>0</v>
          </cell>
          <cell r="AP693"/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/>
          <cell r="BF693"/>
          <cell r="BG693"/>
          <cell r="BH693"/>
          <cell r="BI693"/>
          <cell r="BJ693"/>
          <cell r="BK693"/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/>
          <cell r="BU693"/>
          <cell r="BV693"/>
          <cell r="BW693"/>
          <cell r="BX693"/>
          <cell r="BY693"/>
          <cell r="BZ693"/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0</v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39.5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/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/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/>
          <cell r="BF694"/>
          <cell r="BG694"/>
          <cell r="BH694"/>
          <cell r="BI694"/>
          <cell r="BJ694"/>
          <cell r="BK694"/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/>
          <cell r="BU694"/>
          <cell r="BV694"/>
          <cell r="BW694"/>
          <cell r="BX694"/>
          <cell r="BY694"/>
          <cell r="BZ694"/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3.5</v>
          </cell>
          <cell r="X695">
            <v>3.5</v>
          </cell>
          <cell r="Y695">
            <v>0</v>
          </cell>
          <cell r="Z695">
            <v>0</v>
          </cell>
          <cell r="AA695"/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/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0.5</v>
          </cell>
          <cell r="BB695">
            <v>0.5</v>
          </cell>
          <cell r="BC695">
            <v>0</v>
          </cell>
          <cell r="BD695">
            <v>0</v>
          </cell>
          <cell r="BE695"/>
          <cell r="BF695"/>
          <cell r="BG695"/>
          <cell r="BH695"/>
          <cell r="BI695"/>
          <cell r="BJ695"/>
          <cell r="BK695"/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/>
          <cell r="BU695"/>
          <cell r="BV695"/>
          <cell r="BW695"/>
          <cell r="BX695"/>
          <cell r="BY695"/>
          <cell r="BZ695"/>
          <cell r="CA695"/>
          <cell r="CB695"/>
          <cell r="CC695"/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4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0</v>
          </cell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11.5</v>
          </cell>
          <cell r="X696">
            <v>11.5</v>
          </cell>
          <cell r="Y696">
            <v>0</v>
          </cell>
          <cell r="Z696">
            <v>0</v>
          </cell>
          <cell r="AA696"/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9</v>
          </cell>
          <cell r="AM696">
            <v>9</v>
          </cell>
          <cell r="AN696">
            <v>0</v>
          </cell>
          <cell r="AO696">
            <v>0</v>
          </cell>
          <cell r="AP696"/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/>
          <cell r="BF696"/>
          <cell r="BG696"/>
          <cell r="BH696"/>
          <cell r="BI696"/>
          <cell r="BJ696"/>
          <cell r="BK696"/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/>
          <cell r="BU696"/>
          <cell r="BV696"/>
          <cell r="BW696"/>
          <cell r="BX696"/>
          <cell r="BY696"/>
          <cell r="BZ696"/>
          <cell r="CA696"/>
          <cell r="CB696"/>
          <cell r="CC696"/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20.5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/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/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/>
          <cell r="BF697"/>
          <cell r="BG697"/>
          <cell r="BH697"/>
          <cell r="BI697"/>
          <cell r="BJ697"/>
          <cell r="BK697"/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/>
          <cell r="BU697"/>
          <cell r="BV697"/>
          <cell r="BW697"/>
          <cell r="BX697"/>
          <cell r="BY697"/>
          <cell r="BZ697"/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/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/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/>
          <cell r="BF698"/>
          <cell r="BG698"/>
          <cell r="BH698"/>
          <cell r="BI698"/>
          <cell r="BJ698"/>
          <cell r="BK698"/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/>
          <cell r="BU698"/>
          <cell r="BV698"/>
          <cell r="BW698"/>
          <cell r="BX698"/>
          <cell r="BY698"/>
          <cell r="BZ698"/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/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/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/>
          <cell r="BF699"/>
          <cell r="BG699"/>
          <cell r="BH699"/>
          <cell r="BI699"/>
          <cell r="BJ699"/>
          <cell r="BK699"/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/>
          <cell r="BU699"/>
          <cell r="BV699"/>
          <cell r="BW699"/>
          <cell r="BX699"/>
          <cell r="BY699"/>
          <cell r="BZ699"/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/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/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/>
          <cell r="BF700"/>
          <cell r="BG700"/>
          <cell r="BH700"/>
          <cell r="BI700"/>
          <cell r="BJ700"/>
          <cell r="BK700"/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/>
          <cell r="BU700"/>
          <cell r="BV700"/>
          <cell r="BW700"/>
          <cell r="BX700"/>
          <cell r="BY700"/>
          <cell r="BZ700"/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/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/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/>
          <cell r="BF701"/>
          <cell r="BG701"/>
          <cell r="BH701"/>
          <cell r="BI701"/>
          <cell r="BJ701"/>
          <cell r="BK701"/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/>
          <cell r="BU701"/>
          <cell r="BV701"/>
          <cell r="BW701"/>
          <cell r="BX701"/>
          <cell r="BY701"/>
          <cell r="BZ701"/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26</v>
          </cell>
          <cell r="X702">
            <v>26</v>
          </cell>
          <cell r="Y702">
            <v>0</v>
          </cell>
          <cell r="Z702">
            <v>0</v>
          </cell>
          <cell r="AA702"/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/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/>
          <cell r="BF702"/>
          <cell r="BG702"/>
          <cell r="BH702"/>
          <cell r="BI702"/>
          <cell r="BJ702"/>
          <cell r="BK702"/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/>
          <cell r="BU702"/>
          <cell r="BV702"/>
          <cell r="BW702"/>
          <cell r="BX702"/>
          <cell r="BY702"/>
          <cell r="BZ702"/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26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/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/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/>
          <cell r="BF703"/>
          <cell r="BG703"/>
          <cell r="BH703"/>
          <cell r="BI703"/>
          <cell r="BJ703"/>
          <cell r="BK703"/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/>
          <cell r="BU703"/>
          <cell r="BV703"/>
          <cell r="BW703"/>
          <cell r="BX703"/>
          <cell r="BY703"/>
          <cell r="BZ703"/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/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/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/>
          <cell r="BF704"/>
          <cell r="BG704"/>
          <cell r="BH704"/>
          <cell r="BI704"/>
          <cell r="BJ704"/>
          <cell r="BK704"/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/>
          <cell r="BU704"/>
          <cell r="BV704"/>
          <cell r="BW704"/>
          <cell r="BX704"/>
          <cell r="BY704"/>
          <cell r="BZ704"/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/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/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/>
          <cell r="BF705"/>
          <cell r="BG705"/>
          <cell r="BH705"/>
          <cell r="BI705"/>
          <cell r="BJ705"/>
          <cell r="BK705"/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/>
          <cell r="BU705"/>
          <cell r="BV705"/>
          <cell r="BW705"/>
          <cell r="BX705"/>
          <cell r="BY705"/>
          <cell r="BZ705"/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/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/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/>
          <cell r="BF706"/>
          <cell r="BG706"/>
          <cell r="BH706"/>
          <cell r="BI706"/>
          <cell r="BJ706"/>
          <cell r="BK706"/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/>
          <cell r="BU706"/>
          <cell r="BV706"/>
          <cell r="BW706"/>
          <cell r="BX706"/>
          <cell r="BY706"/>
          <cell r="BZ706"/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6</v>
          </cell>
          <cell r="X707">
            <v>6</v>
          </cell>
          <cell r="Y707">
            <v>0</v>
          </cell>
          <cell r="Z707">
            <v>0</v>
          </cell>
          <cell r="AA707"/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1</v>
          </cell>
          <cell r="AM707">
            <v>1</v>
          </cell>
          <cell r="AN707">
            <v>0</v>
          </cell>
          <cell r="AO707">
            <v>0</v>
          </cell>
          <cell r="AP707"/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/>
          <cell r="BF707"/>
          <cell r="BG707"/>
          <cell r="BH707"/>
          <cell r="BI707"/>
          <cell r="BJ707"/>
          <cell r="BK707"/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/>
          <cell r="BU707"/>
          <cell r="BV707"/>
          <cell r="BW707"/>
          <cell r="BX707"/>
          <cell r="BY707"/>
          <cell r="BZ707"/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7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/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/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/>
          <cell r="BF708"/>
          <cell r="BG708"/>
          <cell r="BH708"/>
          <cell r="BI708"/>
          <cell r="BJ708"/>
          <cell r="BK708"/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/>
          <cell r="BU708"/>
          <cell r="BV708"/>
          <cell r="BW708"/>
          <cell r="BX708"/>
          <cell r="BY708"/>
          <cell r="BZ708"/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/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/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/>
          <cell r="BF709"/>
          <cell r="BG709"/>
          <cell r="BH709"/>
          <cell r="BI709"/>
          <cell r="BJ709"/>
          <cell r="BK709"/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/>
          <cell r="BU709"/>
          <cell r="BV709"/>
          <cell r="BW709"/>
          <cell r="BX709"/>
          <cell r="BY709"/>
          <cell r="BZ709"/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3</v>
          </cell>
          <cell r="X710">
            <v>3</v>
          </cell>
          <cell r="Y710">
            <v>0</v>
          </cell>
          <cell r="Z710">
            <v>0</v>
          </cell>
          <cell r="AA710"/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/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/>
          <cell r="BF710"/>
          <cell r="BG710"/>
          <cell r="BH710"/>
          <cell r="BI710"/>
          <cell r="BJ710"/>
          <cell r="BK710"/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/>
          <cell r="BU710"/>
          <cell r="BV710"/>
          <cell r="BW710"/>
          <cell r="BX710"/>
          <cell r="BY710"/>
          <cell r="BZ710"/>
          <cell r="CA710"/>
          <cell r="CB710"/>
          <cell r="CC710"/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3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/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/>
          <cell r="BF711"/>
          <cell r="BG711"/>
          <cell r="BH711"/>
          <cell r="BI711"/>
          <cell r="BJ711"/>
          <cell r="BK711"/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/>
          <cell r="BU711"/>
          <cell r="BV711"/>
          <cell r="BW711"/>
          <cell r="BX711"/>
          <cell r="BY711"/>
          <cell r="BZ711"/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/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/>
          <cell r="BF712"/>
          <cell r="BG712"/>
          <cell r="BH712"/>
          <cell r="BI712"/>
          <cell r="BJ712"/>
          <cell r="BK712"/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/>
          <cell r="BU712"/>
          <cell r="BV712"/>
          <cell r="BW712"/>
          <cell r="BX712"/>
          <cell r="BY712"/>
          <cell r="BZ712"/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/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/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/>
          <cell r="BF713"/>
          <cell r="BG713"/>
          <cell r="BH713"/>
          <cell r="BI713"/>
          <cell r="BJ713"/>
          <cell r="BK713"/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/>
          <cell r="BU713"/>
          <cell r="BV713"/>
          <cell r="BW713"/>
          <cell r="BX713"/>
          <cell r="BY713"/>
          <cell r="BZ713"/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/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/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/>
          <cell r="BF714"/>
          <cell r="BG714"/>
          <cell r="BH714"/>
          <cell r="BI714"/>
          <cell r="BJ714"/>
          <cell r="BK714"/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/>
          <cell r="BU714"/>
          <cell r="BV714"/>
          <cell r="BW714"/>
          <cell r="BX714"/>
          <cell r="BY714"/>
          <cell r="BZ714"/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5</v>
          </cell>
          <cell r="W715">
            <v>25</v>
          </cell>
          <cell r="X715">
            <v>30</v>
          </cell>
          <cell r="Y715">
            <v>6</v>
          </cell>
          <cell r="Z715">
            <v>3</v>
          </cell>
          <cell r="AA715"/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9</v>
          </cell>
          <cell r="AL715">
            <v>12.5</v>
          </cell>
          <cell r="AM715">
            <v>21.5</v>
          </cell>
          <cell r="AN715">
            <v>0</v>
          </cell>
          <cell r="AO715">
            <v>0</v>
          </cell>
          <cell r="AP715"/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/>
          <cell r="BF715"/>
          <cell r="BG715"/>
          <cell r="BH715"/>
          <cell r="BI715"/>
          <cell r="BJ715"/>
          <cell r="BK715"/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/>
          <cell r="BU715"/>
          <cell r="BV715"/>
          <cell r="BW715"/>
          <cell r="BX715"/>
          <cell r="BY715"/>
          <cell r="BZ715"/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37.5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2</v>
          </cell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5</v>
          </cell>
          <cell r="W716">
            <v>5</v>
          </cell>
          <cell r="X716">
            <v>10</v>
          </cell>
          <cell r="Y716">
            <v>2</v>
          </cell>
          <cell r="Z716">
            <v>4</v>
          </cell>
          <cell r="AA716"/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6</v>
          </cell>
          <cell r="AL716">
            <v>8.5</v>
          </cell>
          <cell r="AM716">
            <v>14.5</v>
          </cell>
          <cell r="AN716">
            <v>0</v>
          </cell>
          <cell r="AO716">
            <v>0</v>
          </cell>
          <cell r="AP716"/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>
            <v>1</v>
          </cell>
          <cell r="BB716">
            <v>1</v>
          </cell>
          <cell r="BC716">
            <v>0</v>
          </cell>
          <cell r="BD716">
            <v>0</v>
          </cell>
          <cell r="BE716"/>
          <cell r="BF716"/>
          <cell r="BG716"/>
          <cell r="BH716"/>
          <cell r="BI716"/>
          <cell r="BJ716"/>
          <cell r="BK716"/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1</v>
          </cell>
          <cell r="BT716"/>
          <cell r="BU716"/>
          <cell r="BV716"/>
          <cell r="BW716"/>
          <cell r="BX716"/>
          <cell r="BY716"/>
          <cell r="BZ716"/>
          <cell r="CA716"/>
          <cell r="CB716"/>
          <cell r="CC716"/>
          <cell r="CD716">
            <v>1</v>
          </cell>
          <cell r="CE716">
            <v>0</v>
          </cell>
          <cell r="CF716">
            <v>1</v>
          </cell>
          <cell r="CG716">
            <v>5</v>
          </cell>
          <cell r="CH716">
            <v>7</v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14.5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/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/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/>
          <cell r="BF717"/>
          <cell r="BG717"/>
          <cell r="BH717"/>
          <cell r="BI717"/>
          <cell r="BJ717"/>
          <cell r="BK717"/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/>
          <cell r="BU717"/>
          <cell r="BV717"/>
          <cell r="BW717"/>
          <cell r="BX717"/>
          <cell r="BY717"/>
          <cell r="BZ717"/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/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/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/>
          <cell r="BF718"/>
          <cell r="BG718"/>
          <cell r="BH718"/>
          <cell r="BI718"/>
          <cell r="BJ718"/>
          <cell r="BK718"/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/>
          <cell r="BU718"/>
          <cell r="BV718"/>
          <cell r="BW718"/>
          <cell r="BX718"/>
          <cell r="BY718"/>
          <cell r="BZ718"/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/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1</v>
          </cell>
          <cell r="AM719">
            <v>1</v>
          </cell>
          <cell r="AN719">
            <v>0</v>
          </cell>
          <cell r="AO719">
            <v>0</v>
          </cell>
          <cell r="AP719"/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/>
          <cell r="BF719"/>
          <cell r="BG719"/>
          <cell r="BH719"/>
          <cell r="BI719"/>
          <cell r="BJ719"/>
          <cell r="BK719"/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/>
          <cell r="BU719"/>
          <cell r="BV719"/>
          <cell r="BW719"/>
          <cell r="BX719"/>
          <cell r="BY719"/>
          <cell r="BZ719"/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1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5</v>
          </cell>
          <cell r="X720">
            <v>5</v>
          </cell>
          <cell r="Y720">
            <v>6</v>
          </cell>
          <cell r="Z720">
            <v>6</v>
          </cell>
          <cell r="AA720"/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12</v>
          </cell>
          <cell r="AL720">
            <v>23</v>
          </cell>
          <cell r="AM720">
            <v>35</v>
          </cell>
          <cell r="AN720">
            <v>0</v>
          </cell>
          <cell r="AO720">
            <v>0</v>
          </cell>
          <cell r="AP720"/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/>
          <cell r="BF720"/>
          <cell r="BG720"/>
          <cell r="BH720"/>
          <cell r="BI720"/>
          <cell r="BJ720"/>
          <cell r="BK720"/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/>
          <cell r="BU720"/>
          <cell r="BV720"/>
          <cell r="BW720"/>
          <cell r="BX720"/>
          <cell r="BY720"/>
          <cell r="BZ720"/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28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/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/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/>
          <cell r="BF721"/>
          <cell r="BG721"/>
          <cell r="BH721"/>
          <cell r="BI721"/>
          <cell r="BJ721"/>
          <cell r="BK721"/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/>
          <cell r="BU721"/>
          <cell r="BV721"/>
          <cell r="BW721"/>
          <cell r="BX721"/>
          <cell r="BY721"/>
          <cell r="BZ721"/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0</v>
          </cell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2</v>
          </cell>
          <cell r="W722">
            <v>22</v>
          </cell>
          <cell r="X722">
            <v>24</v>
          </cell>
          <cell r="Y722">
            <v>0</v>
          </cell>
          <cell r="Z722">
            <v>0</v>
          </cell>
          <cell r="AA722"/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/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/>
          <cell r="BF722"/>
          <cell r="BG722"/>
          <cell r="BH722"/>
          <cell r="BI722"/>
          <cell r="BJ722"/>
          <cell r="BK722"/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/>
          <cell r="BU722"/>
          <cell r="BV722"/>
          <cell r="BW722"/>
          <cell r="BX722"/>
          <cell r="BY722"/>
          <cell r="BZ722"/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0</v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22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0</v>
          </cell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7</v>
          </cell>
          <cell r="W723">
            <v>31</v>
          </cell>
          <cell r="X723">
            <v>38</v>
          </cell>
          <cell r="Y723">
            <v>0</v>
          </cell>
          <cell r="Z723">
            <v>0</v>
          </cell>
          <cell r="AA723"/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/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/>
          <cell r="BF723"/>
          <cell r="BG723"/>
          <cell r="BH723"/>
          <cell r="BI723"/>
          <cell r="BJ723"/>
          <cell r="BK723"/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/>
          <cell r="BU723"/>
          <cell r="BV723"/>
          <cell r="BW723"/>
          <cell r="BX723"/>
          <cell r="BY723"/>
          <cell r="BZ723"/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0</v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31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/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/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/>
          <cell r="BF724"/>
          <cell r="BG724"/>
          <cell r="BH724"/>
          <cell r="BI724"/>
          <cell r="BJ724"/>
          <cell r="BK724"/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/>
          <cell r="BU724"/>
          <cell r="BV724"/>
          <cell r="BW724"/>
          <cell r="BX724"/>
          <cell r="BY724"/>
          <cell r="BZ724"/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/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1</v>
          </cell>
          <cell r="AL725">
            <v>0</v>
          </cell>
          <cell r="AM725">
            <v>1</v>
          </cell>
          <cell r="AN725">
            <v>0</v>
          </cell>
          <cell r="AO725">
            <v>0</v>
          </cell>
          <cell r="AP725"/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/>
          <cell r="BF725"/>
          <cell r="BG725"/>
          <cell r="BH725"/>
          <cell r="BI725"/>
          <cell r="BJ725"/>
          <cell r="BK725"/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/>
          <cell r="BU725"/>
          <cell r="BV725"/>
          <cell r="BW725"/>
          <cell r="BX725"/>
          <cell r="BY725"/>
          <cell r="BZ725"/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/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/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/>
          <cell r="BF726"/>
          <cell r="BG726"/>
          <cell r="BH726"/>
          <cell r="BI726"/>
          <cell r="BJ726"/>
          <cell r="BK726"/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/>
          <cell r="BU726"/>
          <cell r="BV726"/>
          <cell r="BW726"/>
          <cell r="BX726"/>
          <cell r="BY726"/>
          <cell r="BZ726"/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/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/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/>
          <cell r="BF727"/>
          <cell r="BG727"/>
          <cell r="BH727"/>
          <cell r="BI727"/>
          <cell r="BJ727"/>
          <cell r="BK727"/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/>
          <cell r="BU727"/>
          <cell r="BV727"/>
          <cell r="BW727"/>
          <cell r="BX727"/>
          <cell r="BY727"/>
          <cell r="BZ727"/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/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/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/>
          <cell r="BF728"/>
          <cell r="BG728"/>
          <cell r="BH728"/>
          <cell r="BI728"/>
          <cell r="BJ728"/>
          <cell r="BK728"/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/>
          <cell r="BU728"/>
          <cell r="BV728"/>
          <cell r="BW728"/>
          <cell r="BX728"/>
          <cell r="BY728"/>
          <cell r="BZ728"/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/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/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/>
          <cell r="BF729"/>
          <cell r="BG729"/>
          <cell r="BH729"/>
          <cell r="BI729"/>
          <cell r="BJ729"/>
          <cell r="BK729"/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/>
          <cell r="BU729"/>
          <cell r="BV729"/>
          <cell r="BW729"/>
          <cell r="BX729"/>
          <cell r="BY729"/>
          <cell r="BZ729"/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/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/>
          <cell r="BF730"/>
          <cell r="BG730"/>
          <cell r="BH730"/>
          <cell r="BI730"/>
          <cell r="BJ730"/>
          <cell r="BK730"/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/>
          <cell r="BU730"/>
          <cell r="BV730"/>
          <cell r="BW730"/>
          <cell r="BX730"/>
          <cell r="BY730"/>
          <cell r="BZ730"/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0</v>
          </cell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3</v>
          </cell>
          <cell r="W731">
            <v>55</v>
          </cell>
          <cell r="X731">
            <v>58</v>
          </cell>
          <cell r="Y731">
            <v>2</v>
          </cell>
          <cell r="Z731">
            <v>0</v>
          </cell>
          <cell r="AA731"/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2</v>
          </cell>
          <cell r="AL731">
            <v>0</v>
          </cell>
          <cell r="AM731">
            <v>2</v>
          </cell>
          <cell r="AN731">
            <v>1</v>
          </cell>
          <cell r="AO731">
            <v>0</v>
          </cell>
          <cell r="AP731"/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1</v>
          </cell>
          <cell r="BA731">
            <v>3</v>
          </cell>
          <cell r="BB731">
            <v>4</v>
          </cell>
          <cell r="BC731">
            <v>0</v>
          </cell>
          <cell r="BD731">
            <v>0</v>
          </cell>
          <cell r="BE731"/>
          <cell r="BF731"/>
          <cell r="BG731"/>
          <cell r="BH731"/>
          <cell r="BI731"/>
          <cell r="BJ731"/>
          <cell r="BK731"/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/>
          <cell r="BU731"/>
          <cell r="BV731"/>
          <cell r="BW731"/>
          <cell r="BX731"/>
          <cell r="BY731"/>
          <cell r="BZ731"/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0</v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58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/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/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/>
          <cell r="BF732"/>
          <cell r="BG732"/>
          <cell r="BH732"/>
          <cell r="BI732"/>
          <cell r="BJ732"/>
          <cell r="BK732"/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/>
          <cell r="BU732"/>
          <cell r="BV732"/>
          <cell r="BW732"/>
          <cell r="BX732"/>
          <cell r="BY732"/>
          <cell r="BZ732"/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/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/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/>
          <cell r="BF733"/>
          <cell r="BG733"/>
          <cell r="BH733"/>
          <cell r="BI733"/>
          <cell r="BJ733"/>
          <cell r="BK733"/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/>
          <cell r="BU733"/>
          <cell r="BV733"/>
          <cell r="BW733"/>
          <cell r="BX733"/>
          <cell r="BY733"/>
          <cell r="BZ733"/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1</v>
          </cell>
          <cell r="W734">
            <v>1</v>
          </cell>
          <cell r="X734">
            <v>2</v>
          </cell>
          <cell r="Y734">
            <v>4</v>
          </cell>
          <cell r="Z734">
            <v>0</v>
          </cell>
          <cell r="AA734"/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4</v>
          </cell>
          <cell r="AL734">
            <v>3</v>
          </cell>
          <cell r="AM734">
            <v>7</v>
          </cell>
          <cell r="AN734">
            <v>0</v>
          </cell>
          <cell r="AO734">
            <v>0</v>
          </cell>
          <cell r="AP734"/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/>
          <cell r="BF734"/>
          <cell r="BG734"/>
          <cell r="BH734"/>
          <cell r="BI734"/>
          <cell r="BJ734"/>
          <cell r="BK734"/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/>
          <cell r="BU734"/>
          <cell r="BV734"/>
          <cell r="BW734"/>
          <cell r="BX734"/>
          <cell r="BY734"/>
          <cell r="BZ734"/>
          <cell r="CA734"/>
          <cell r="CB734"/>
          <cell r="CC734"/>
          <cell r="CD734">
            <v>2</v>
          </cell>
          <cell r="CE734">
            <v>0</v>
          </cell>
          <cell r="CF734">
            <v>2</v>
          </cell>
          <cell r="CG734">
            <v>7</v>
          </cell>
          <cell r="CH734">
            <v>0</v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4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1</v>
          </cell>
          <cell r="AA735"/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8</v>
          </cell>
          <cell r="AL735">
            <v>3</v>
          </cell>
          <cell r="AM735">
            <v>11</v>
          </cell>
          <cell r="AN735">
            <v>0</v>
          </cell>
          <cell r="AO735">
            <v>0</v>
          </cell>
          <cell r="AP735"/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/>
          <cell r="BF735"/>
          <cell r="BG735"/>
          <cell r="BH735"/>
          <cell r="BI735"/>
          <cell r="BJ735"/>
          <cell r="BK735"/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/>
          <cell r="BU735"/>
          <cell r="BV735"/>
          <cell r="BW735"/>
          <cell r="BX735"/>
          <cell r="BY735"/>
          <cell r="BZ735"/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1</v>
          </cell>
          <cell r="CI735">
            <v>0</v>
          </cell>
          <cell r="CJ735">
            <v>0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3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/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/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/>
          <cell r="BF736"/>
          <cell r="BG736"/>
          <cell r="BH736"/>
          <cell r="BI736"/>
          <cell r="BJ736"/>
          <cell r="BK736"/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/>
          <cell r="BU736"/>
          <cell r="BV736"/>
          <cell r="BW736"/>
          <cell r="BX736"/>
          <cell r="BY736"/>
          <cell r="BZ736"/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9</v>
          </cell>
          <cell r="W737">
            <v>70</v>
          </cell>
          <cell r="X737">
            <v>79</v>
          </cell>
          <cell r="Y737">
            <v>5</v>
          </cell>
          <cell r="Z737">
            <v>3</v>
          </cell>
          <cell r="AA737"/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8</v>
          </cell>
          <cell r="AL737">
            <v>8</v>
          </cell>
          <cell r="AM737">
            <v>16</v>
          </cell>
          <cell r="AN737">
            <v>0</v>
          </cell>
          <cell r="AO737">
            <v>0</v>
          </cell>
          <cell r="AP737"/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/>
          <cell r="BF737"/>
          <cell r="BG737"/>
          <cell r="BH737"/>
          <cell r="BI737"/>
          <cell r="BJ737"/>
          <cell r="BK737"/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/>
          <cell r="BU737"/>
          <cell r="BV737"/>
          <cell r="BW737"/>
          <cell r="BX737"/>
          <cell r="BY737"/>
          <cell r="BZ737"/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0</v>
          </cell>
          <cell r="CJ737">
            <v>0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78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/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/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/>
          <cell r="BF738"/>
          <cell r="BG738"/>
          <cell r="BH738"/>
          <cell r="BI738"/>
          <cell r="BJ738"/>
          <cell r="BK738"/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/>
          <cell r="BU738"/>
          <cell r="BV738"/>
          <cell r="BW738"/>
          <cell r="BX738"/>
          <cell r="BY738"/>
          <cell r="BZ738"/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/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/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/>
          <cell r="BF739"/>
          <cell r="BG739"/>
          <cell r="BH739"/>
          <cell r="BI739"/>
          <cell r="BJ739"/>
          <cell r="BK739"/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/>
          <cell r="BU739"/>
          <cell r="BV739"/>
          <cell r="BW739"/>
          <cell r="BX739"/>
          <cell r="BY739"/>
          <cell r="BZ739"/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/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/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/>
          <cell r="BF740"/>
          <cell r="BG740"/>
          <cell r="BH740"/>
          <cell r="BI740"/>
          <cell r="BJ740"/>
          <cell r="BK740"/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/>
          <cell r="BU740"/>
          <cell r="BV740"/>
          <cell r="BW740"/>
          <cell r="BX740"/>
          <cell r="BY740"/>
          <cell r="BZ740"/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/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/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/>
          <cell r="BF741"/>
          <cell r="BG741"/>
          <cell r="BH741"/>
          <cell r="BI741"/>
          <cell r="BJ741"/>
          <cell r="BK741"/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/>
          <cell r="BU741"/>
          <cell r="BV741"/>
          <cell r="BW741"/>
          <cell r="BX741"/>
          <cell r="BY741"/>
          <cell r="BZ741"/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/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/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/>
          <cell r="BF742"/>
          <cell r="BG742"/>
          <cell r="BH742"/>
          <cell r="BI742"/>
          <cell r="BJ742"/>
          <cell r="BK742"/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/>
          <cell r="BU742"/>
          <cell r="BV742"/>
          <cell r="BW742"/>
          <cell r="BX742"/>
          <cell r="BY742"/>
          <cell r="BZ742"/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/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/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/>
          <cell r="BF743"/>
          <cell r="BG743"/>
          <cell r="BH743"/>
          <cell r="BI743"/>
          <cell r="BJ743"/>
          <cell r="BK743"/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/>
          <cell r="BU743"/>
          <cell r="BV743"/>
          <cell r="BW743"/>
          <cell r="BX743"/>
          <cell r="BY743"/>
          <cell r="BZ743"/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/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/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/>
          <cell r="BF744"/>
          <cell r="BG744"/>
          <cell r="BH744"/>
          <cell r="BI744"/>
          <cell r="BJ744"/>
          <cell r="BK744"/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/>
          <cell r="BU744"/>
          <cell r="BV744"/>
          <cell r="BW744"/>
          <cell r="BX744"/>
          <cell r="BY744"/>
          <cell r="BZ744"/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/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/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/>
          <cell r="BF745"/>
          <cell r="BG745"/>
          <cell r="BH745"/>
          <cell r="BI745"/>
          <cell r="BJ745"/>
          <cell r="BK745"/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/>
          <cell r="BU745"/>
          <cell r="BV745"/>
          <cell r="BW745"/>
          <cell r="BX745"/>
          <cell r="BY745"/>
          <cell r="BZ745"/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>
            <v>0</v>
          </cell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2</v>
          </cell>
          <cell r="X746">
            <v>2</v>
          </cell>
          <cell r="Y746">
            <v>0</v>
          </cell>
          <cell r="Z746">
            <v>0</v>
          </cell>
          <cell r="AA746"/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/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/>
          <cell r="BF746"/>
          <cell r="BG746"/>
          <cell r="BH746"/>
          <cell r="BI746"/>
          <cell r="BJ746"/>
          <cell r="BK746"/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/>
          <cell r="BU746"/>
          <cell r="BV746"/>
          <cell r="BW746"/>
          <cell r="BX746"/>
          <cell r="BY746"/>
          <cell r="BZ746"/>
          <cell r="CA746"/>
          <cell r="CB746"/>
          <cell r="CC746"/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2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/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/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/>
          <cell r="BF747"/>
          <cell r="BG747"/>
          <cell r="BH747"/>
          <cell r="BI747"/>
          <cell r="BJ747"/>
          <cell r="BK747"/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/>
          <cell r="BU747"/>
          <cell r="BV747"/>
          <cell r="BW747"/>
          <cell r="BX747"/>
          <cell r="BY747"/>
          <cell r="BZ747"/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11</v>
          </cell>
          <cell r="X748">
            <v>11</v>
          </cell>
          <cell r="Y748">
            <v>2</v>
          </cell>
          <cell r="Z748">
            <v>7</v>
          </cell>
          <cell r="AA748"/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9</v>
          </cell>
          <cell r="AL748">
            <v>16</v>
          </cell>
          <cell r="AM748">
            <v>25</v>
          </cell>
          <cell r="AN748">
            <v>0</v>
          </cell>
          <cell r="AO748">
            <v>0</v>
          </cell>
          <cell r="AP748"/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/>
          <cell r="BF748"/>
          <cell r="BG748"/>
          <cell r="BH748"/>
          <cell r="BI748"/>
          <cell r="BJ748"/>
          <cell r="BK748"/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/>
          <cell r="BU748"/>
          <cell r="BV748"/>
          <cell r="BW748"/>
          <cell r="BX748"/>
          <cell r="BY748"/>
          <cell r="BZ748"/>
          <cell r="CA748"/>
          <cell r="CB748"/>
          <cell r="CC748"/>
          <cell r="CD748">
            <v>0</v>
          </cell>
          <cell r="CE748">
            <v>0</v>
          </cell>
          <cell r="CF748">
            <v>0</v>
          </cell>
          <cell r="CG748">
            <v>2</v>
          </cell>
          <cell r="CH748">
            <v>7</v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27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/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/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/>
          <cell r="BF749"/>
          <cell r="BG749"/>
          <cell r="BH749"/>
          <cell r="BI749"/>
          <cell r="BJ749"/>
          <cell r="BK749"/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/>
          <cell r="BU749"/>
          <cell r="BV749"/>
          <cell r="BW749"/>
          <cell r="BX749"/>
          <cell r="BY749"/>
          <cell r="BZ749"/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1</v>
          </cell>
          <cell r="W750">
            <v>6</v>
          </cell>
          <cell r="X750">
            <v>7</v>
          </cell>
          <cell r="Y750">
            <v>10</v>
          </cell>
          <cell r="Z750">
            <v>2</v>
          </cell>
          <cell r="AA750"/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12</v>
          </cell>
          <cell r="AL750">
            <v>3</v>
          </cell>
          <cell r="AM750">
            <v>15</v>
          </cell>
          <cell r="AN750">
            <v>0</v>
          </cell>
          <cell r="AO750">
            <v>0</v>
          </cell>
          <cell r="AP750"/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/>
          <cell r="BF750"/>
          <cell r="BG750"/>
          <cell r="BH750"/>
          <cell r="BI750"/>
          <cell r="BJ750"/>
          <cell r="BK750"/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/>
          <cell r="BU750"/>
          <cell r="BV750"/>
          <cell r="BW750"/>
          <cell r="BX750"/>
          <cell r="BY750"/>
          <cell r="BZ750"/>
          <cell r="CA750"/>
          <cell r="CB750"/>
          <cell r="CC750"/>
          <cell r="CD750">
            <v>19</v>
          </cell>
          <cell r="CE750">
            <v>0</v>
          </cell>
          <cell r="CF750">
            <v>19</v>
          </cell>
          <cell r="CG750">
            <v>29</v>
          </cell>
          <cell r="CH750">
            <v>3</v>
          </cell>
          <cell r="CI750">
            <v>0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9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/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/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/>
          <cell r="BF751"/>
          <cell r="BG751"/>
          <cell r="BH751"/>
          <cell r="BI751"/>
          <cell r="BJ751"/>
          <cell r="BK751"/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/>
          <cell r="BU751"/>
          <cell r="BV751"/>
          <cell r="BW751"/>
          <cell r="BX751"/>
          <cell r="BY751"/>
          <cell r="BZ751"/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/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/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/>
          <cell r="BF752"/>
          <cell r="BG752"/>
          <cell r="BH752"/>
          <cell r="BI752"/>
          <cell r="BJ752"/>
          <cell r="BK752"/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/>
          <cell r="BU752"/>
          <cell r="BV752"/>
          <cell r="BW752"/>
          <cell r="BX752"/>
          <cell r="BY752"/>
          <cell r="BZ752"/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/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/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/>
          <cell r="BF753"/>
          <cell r="BG753"/>
          <cell r="BH753"/>
          <cell r="BI753"/>
          <cell r="BJ753"/>
          <cell r="BK753"/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/>
          <cell r="BU753"/>
          <cell r="BV753"/>
          <cell r="BW753"/>
          <cell r="BX753"/>
          <cell r="BY753"/>
          <cell r="BZ753"/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/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/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/>
          <cell r="BF754"/>
          <cell r="BG754"/>
          <cell r="BH754"/>
          <cell r="BI754"/>
          <cell r="BJ754"/>
          <cell r="BK754"/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/>
          <cell r="BU754"/>
          <cell r="BV754"/>
          <cell r="BW754"/>
          <cell r="BX754"/>
          <cell r="BY754"/>
          <cell r="BZ754"/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/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/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/>
          <cell r="BF755"/>
          <cell r="BG755"/>
          <cell r="BH755"/>
          <cell r="BI755"/>
          <cell r="BJ755"/>
          <cell r="BK755"/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/>
          <cell r="BU755"/>
          <cell r="BV755"/>
          <cell r="BW755"/>
          <cell r="BX755"/>
          <cell r="BY755"/>
          <cell r="BZ755"/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/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/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/>
          <cell r="BF756"/>
          <cell r="BG756"/>
          <cell r="BH756"/>
          <cell r="BI756"/>
          <cell r="BJ756"/>
          <cell r="BK756"/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/>
          <cell r="BU756"/>
          <cell r="BV756"/>
          <cell r="BW756"/>
          <cell r="BX756"/>
          <cell r="BY756"/>
          <cell r="BZ756"/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/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/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/>
          <cell r="BF757"/>
          <cell r="BG757"/>
          <cell r="BH757"/>
          <cell r="BI757"/>
          <cell r="BJ757"/>
          <cell r="BK757"/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/>
          <cell r="BU757"/>
          <cell r="BV757"/>
          <cell r="BW757"/>
          <cell r="BX757"/>
          <cell r="BY757"/>
          <cell r="BZ757"/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0</v>
          </cell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 t="str">
            <v>0</v>
          </cell>
          <cell r="X758">
            <v>0</v>
          </cell>
          <cell r="Y758">
            <v>0</v>
          </cell>
          <cell r="Z758">
            <v>0</v>
          </cell>
          <cell r="AA758"/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 t="str">
            <v>0</v>
          </cell>
          <cell r="AM758">
            <v>0</v>
          </cell>
          <cell r="AN758">
            <v>0</v>
          </cell>
          <cell r="AO758">
            <v>0</v>
          </cell>
          <cell r="AP758"/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 t="str">
            <v>0</v>
          </cell>
          <cell r="BB758">
            <v>0</v>
          </cell>
          <cell r="BC758">
            <v>0</v>
          </cell>
          <cell r="BD758">
            <v>0</v>
          </cell>
          <cell r="BE758"/>
          <cell r="BF758"/>
          <cell r="BG758"/>
          <cell r="BH758"/>
          <cell r="BI758"/>
          <cell r="BJ758"/>
          <cell r="BK758"/>
          <cell r="BL758"/>
          <cell r="BM758"/>
          <cell r="BN758"/>
          <cell r="BO758">
            <v>0</v>
          </cell>
          <cell r="BP758" t="str">
            <v>0</v>
          </cell>
          <cell r="BQ758">
            <v>0</v>
          </cell>
          <cell r="BR758">
            <v>0</v>
          </cell>
          <cell r="BS758">
            <v>0</v>
          </cell>
          <cell r="BT758"/>
          <cell r="BU758"/>
          <cell r="BV758"/>
          <cell r="BW758"/>
          <cell r="BX758"/>
          <cell r="BY758"/>
          <cell r="BZ758"/>
          <cell r="CA758"/>
          <cell r="CB758"/>
          <cell r="CC758"/>
          <cell r="CD758">
            <v>0</v>
          </cell>
          <cell r="CE758" t="str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/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/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/>
          <cell r="BF759"/>
          <cell r="BG759"/>
          <cell r="BH759"/>
          <cell r="BI759"/>
          <cell r="BJ759"/>
          <cell r="BK759"/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/>
          <cell r="BU759"/>
          <cell r="BV759"/>
          <cell r="BW759"/>
          <cell r="BX759"/>
          <cell r="BY759"/>
          <cell r="BZ759"/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/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/>
          <cell r="AQ760"/>
          <cell r="AR760"/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/>
          <cell r="BF760"/>
          <cell r="BG760"/>
          <cell r="BH760"/>
          <cell r="BI760"/>
          <cell r="BJ760"/>
          <cell r="BK760"/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/>
          <cell r="BU760"/>
          <cell r="BV760"/>
          <cell r="BW760"/>
          <cell r="BX760"/>
          <cell r="BY760"/>
          <cell r="BZ760"/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/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/>
          <cell r="AQ761"/>
          <cell r="AR761"/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/>
          <cell r="BF761"/>
          <cell r="BG761"/>
          <cell r="BH761"/>
          <cell r="BI761"/>
          <cell r="BJ761"/>
          <cell r="BK761"/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/>
          <cell r="BU761"/>
          <cell r="BV761"/>
          <cell r="BW761"/>
          <cell r="BX761"/>
          <cell r="BY761"/>
          <cell r="BZ761"/>
          <cell r="CA761"/>
          <cell r="CB761"/>
          <cell r="CC761"/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3</v>
          </cell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9</v>
          </cell>
          <cell r="W762">
            <v>50</v>
          </cell>
          <cell r="X762">
            <v>59</v>
          </cell>
          <cell r="Y762">
            <v>0</v>
          </cell>
          <cell r="Z762">
            <v>0</v>
          </cell>
          <cell r="AA762"/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/>
          <cell r="AQ762"/>
          <cell r="AR762"/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/>
          <cell r="BF762"/>
          <cell r="BG762"/>
          <cell r="BH762"/>
          <cell r="BI762"/>
          <cell r="BJ762"/>
          <cell r="BK762"/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/>
          <cell r="BU762"/>
          <cell r="BV762"/>
          <cell r="BW762"/>
          <cell r="BX762"/>
          <cell r="BY762"/>
          <cell r="BZ762"/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6</v>
          </cell>
          <cell r="CH762">
            <v>3</v>
          </cell>
          <cell r="CI762">
            <v>0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50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0</v>
          </cell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3</v>
          </cell>
          <cell r="W763">
            <v>17</v>
          </cell>
          <cell r="X763">
            <v>20</v>
          </cell>
          <cell r="Y763">
            <v>17</v>
          </cell>
          <cell r="Z763">
            <v>0</v>
          </cell>
          <cell r="AA763"/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17</v>
          </cell>
          <cell r="AL763">
            <v>11</v>
          </cell>
          <cell r="AM763">
            <v>28</v>
          </cell>
          <cell r="AN763">
            <v>0</v>
          </cell>
          <cell r="AO763">
            <v>0</v>
          </cell>
          <cell r="AP763"/>
          <cell r="AQ763"/>
          <cell r="AR763"/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/>
          <cell r="BF763"/>
          <cell r="BG763"/>
          <cell r="BH763"/>
          <cell r="BI763"/>
          <cell r="BJ763"/>
          <cell r="BK763"/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/>
          <cell r="BU763"/>
          <cell r="BV763"/>
          <cell r="BW763"/>
          <cell r="BX763"/>
          <cell r="BY763"/>
          <cell r="BZ763"/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0</v>
          </cell>
          <cell r="CI763">
            <v>0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28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/>
          <cell r="M764"/>
          <cell r="N764"/>
          <cell r="O764"/>
          <cell r="P764"/>
          <cell r="Q764"/>
          <cell r="R764"/>
          <cell r="S764"/>
          <cell r="T764"/>
          <cell r="U764"/>
          <cell r="V764">
            <v>5</v>
          </cell>
          <cell r="W764">
            <v>5</v>
          </cell>
          <cell r="X764">
            <v>10</v>
          </cell>
          <cell r="Y764">
            <v>3</v>
          </cell>
          <cell r="Z764">
            <v>11</v>
          </cell>
          <cell r="AA764"/>
          <cell r="AB764"/>
          <cell r="AC764"/>
          <cell r="AD764"/>
          <cell r="AE764"/>
          <cell r="AF764"/>
          <cell r="AG764"/>
          <cell r="AH764"/>
          <cell r="AI764"/>
          <cell r="AJ764"/>
          <cell r="AK764">
            <v>14</v>
          </cell>
          <cell r="AL764">
            <v>4</v>
          </cell>
          <cell r="AM764">
            <v>18</v>
          </cell>
          <cell r="AN764">
            <v>0</v>
          </cell>
          <cell r="AO764">
            <v>0</v>
          </cell>
          <cell r="AP764"/>
          <cell r="AQ764"/>
          <cell r="AR764"/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>
            <v>1</v>
          </cell>
          <cell r="BB764">
            <v>1</v>
          </cell>
          <cell r="BC764">
            <v>0</v>
          </cell>
          <cell r="BD764">
            <v>0</v>
          </cell>
          <cell r="BE764"/>
          <cell r="BF764"/>
          <cell r="BG764"/>
          <cell r="BH764"/>
          <cell r="BI764"/>
          <cell r="BJ764"/>
          <cell r="BK764"/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/>
          <cell r="BU764"/>
          <cell r="BV764"/>
          <cell r="BW764"/>
          <cell r="BX764"/>
          <cell r="BY764"/>
          <cell r="BZ764"/>
          <cell r="CA764"/>
          <cell r="CB764"/>
          <cell r="CC764"/>
          <cell r="CD764">
            <v>1</v>
          </cell>
          <cell r="CE764">
            <v>0</v>
          </cell>
          <cell r="CF764">
            <v>1</v>
          </cell>
          <cell r="CG764">
            <v>7</v>
          </cell>
          <cell r="CH764">
            <v>13</v>
          </cell>
          <cell r="CI764">
            <v>0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10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/>
          <cell r="M765"/>
          <cell r="N765"/>
          <cell r="O765"/>
          <cell r="P765"/>
          <cell r="Q765"/>
          <cell r="R765"/>
          <cell r="S765"/>
          <cell r="T765"/>
          <cell r="U765"/>
          <cell r="V765">
            <v>1</v>
          </cell>
          <cell r="W765">
            <v>1</v>
          </cell>
          <cell r="X765">
            <v>2</v>
          </cell>
          <cell r="Y765">
            <v>11</v>
          </cell>
          <cell r="Z765">
            <v>5</v>
          </cell>
          <cell r="AA765"/>
          <cell r="AB765"/>
          <cell r="AC765"/>
          <cell r="AD765"/>
          <cell r="AE765"/>
          <cell r="AF765"/>
          <cell r="AG765"/>
          <cell r="AH765"/>
          <cell r="AI765"/>
          <cell r="AJ765"/>
          <cell r="AK765">
            <v>16</v>
          </cell>
          <cell r="AL765">
            <v>11</v>
          </cell>
          <cell r="AM765">
            <v>27</v>
          </cell>
          <cell r="AN765">
            <v>0</v>
          </cell>
          <cell r="AO765">
            <v>0</v>
          </cell>
          <cell r="AP765"/>
          <cell r="AQ765"/>
          <cell r="AR765"/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/>
          <cell r="BF765"/>
          <cell r="BG765"/>
          <cell r="BH765"/>
          <cell r="BI765"/>
          <cell r="BJ765"/>
          <cell r="BK765"/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/>
          <cell r="BU765"/>
          <cell r="BV765"/>
          <cell r="BW765"/>
          <cell r="BX765"/>
          <cell r="BY765"/>
          <cell r="BZ765"/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6</v>
          </cell>
          <cell r="CI765">
            <v>0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12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0</v>
          </cell>
          <cell r="L766"/>
          <cell r="M766"/>
          <cell r="N766"/>
          <cell r="O766"/>
          <cell r="P766"/>
          <cell r="Q766"/>
          <cell r="R766"/>
          <cell r="S766"/>
          <cell r="T766"/>
          <cell r="U766"/>
          <cell r="V766">
            <v>3</v>
          </cell>
          <cell r="W766">
            <v>14</v>
          </cell>
          <cell r="X766">
            <v>17</v>
          </cell>
          <cell r="Y766">
            <v>0</v>
          </cell>
          <cell r="Z766">
            <v>0</v>
          </cell>
          <cell r="AA766"/>
          <cell r="AB766"/>
          <cell r="AC766"/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/>
          <cell r="AQ766"/>
          <cell r="AR766"/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/>
          <cell r="BF766"/>
          <cell r="BG766"/>
          <cell r="BH766"/>
          <cell r="BI766"/>
          <cell r="BJ766"/>
          <cell r="BK766"/>
          <cell r="BL766"/>
          <cell r="BM766"/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/>
          <cell r="BU766"/>
          <cell r="BV766"/>
          <cell r="BW766"/>
          <cell r="BX766"/>
          <cell r="BY766"/>
          <cell r="BZ766"/>
          <cell r="CA766"/>
          <cell r="CB766"/>
          <cell r="CC766"/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0</v>
          </cell>
          <cell r="CI766">
            <v>0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14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/>
          <cell r="M767"/>
          <cell r="N767"/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>
            <v>29</v>
          </cell>
          <cell r="X767">
            <v>29</v>
          </cell>
          <cell r="Y767">
            <v>0</v>
          </cell>
          <cell r="Z767">
            <v>0</v>
          </cell>
          <cell r="AA767"/>
          <cell r="AB767"/>
          <cell r="AC767"/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/>
          <cell r="AQ767"/>
          <cell r="AR767"/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/>
          <cell r="BF767"/>
          <cell r="BG767"/>
          <cell r="BH767"/>
          <cell r="BI767"/>
          <cell r="BJ767"/>
          <cell r="BK767"/>
          <cell r="BL767"/>
          <cell r="BM767"/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/>
          <cell r="BU767"/>
          <cell r="BV767"/>
          <cell r="BW767"/>
          <cell r="BX767"/>
          <cell r="BY767"/>
          <cell r="BZ767"/>
          <cell r="CA767"/>
          <cell r="CB767"/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29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/>
          <cell r="M768"/>
          <cell r="N768"/>
          <cell r="O768"/>
          <cell r="P768"/>
          <cell r="Q768"/>
          <cell r="R768"/>
          <cell r="S768"/>
          <cell r="T768"/>
          <cell r="U768"/>
          <cell r="V768">
            <v>1</v>
          </cell>
          <cell r="W768">
            <v>5</v>
          </cell>
          <cell r="X768">
            <v>6</v>
          </cell>
          <cell r="Y768">
            <v>4</v>
          </cell>
          <cell r="Z768">
            <v>0</v>
          </cell>
          <cell r="AA768"/>
          <cell r="AB768"/>
          <cell r="AC768"/>
          <cell r="AD768"/>
          <cell r="AE768"/>
          <cell r="AF768"/>
          <cell r="AG768"/>
          <cell r="AH768"/>
          <cell r="AI768"/>
          <cell r="AJ768"/>
          <cell r="AK768">
            <v>4</v>
          </cell>
          <cell r="AL768">
            <v>2</v>
          </cell>
          <cell r="AM768">
            <v>6</v>
          </cell>
          <cell r="AN768">
            <v>0</v>
          </cell>
          <cell r="AO768">
            <v>0</v>
          </cell>
          <cell r="AP768"/>
          <cell r="AQ768"/>
          <cell r="AR768"/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/>
          <cell r="BF768"/>
          <cell r="BG768"/>
          <cell r="BH768"/>
          <cell r="BI768"/>
          <cell r="BJ768"/>
          <cell r="BK768"/>
          <cell r="BL768"/>
          <cell r="BM768"/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/>
          <cell r="BU768"/>
          <cell r="BV768"/>
          <cell r="BW768"/>
          <cell r="BX768"/>
          <cell r="BY768"/>
          <cell r="BZ768"/>
          <cell r="CA768"/>
          <cell r="CB768"/>
          <cell r="CC768"/>
          <cell r="CD768">
            <v>0</v>
          </cell>
          <cell r="CE768">
            <v>0</v>
          </cell>
          <cell r="CF768">
            <v>0</v>
          </cell>
          <cell r="CG768">
            <v>5</v>
          </cell>
          <cell r="CH768">
            <v>0</v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7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2</v>
          </cell>
          <cell r="L769"/>
          <cell r="M769"/>
          <cell r="N769"/>
          <cell r="O769"/>
          <cell r="P769"/>
          <cell r="Q769"/>
          <cell r="R769"/>
          <cell r="S769"/>
          <cell r="T769"/>
          <cell r="U769"/>
          <cell r="V769">
            <v>6</v>
          </cell>
          <cell r="W769">
            <v>13</v>
          </cell>
          <cell r="X769">
            <v>19</v>
          </cell>
          <cell r="Y769">
            <v>31</v>
          </cell>
          <cell r="Z769">
            <v>10</v>
          </cell>
          <cell r="AA769"/>
          <cell r="AB769"/>
          <cell r="AC769"/>
          <cell r="AD769"/>
          <cell r="AE769"/>
          <cell r="AF769"/>
          <cell r="AG769"/>
          <cell r="AH769"/>
          <cell r="AI769"/>
          <cell r="AJ769"/>
          <cell r="AK769">
            <v>41</v>
          </cell>
          <cell r="AL769">
            <v>20</v>
          </cell>
          <cell r="AM769">
            <v>61</v>
          </cell>
          <cell r="AN769">
            <v>2</v>
          </cell>
          <cell r="AO769">
            <v>0</v>
          </cell>
          <cell r="AP769"/>
          <cell r="AQ769"/>
          <cell r="AR769"/>
          <cell r="AS769"/>
          <cell r="AT769"/>
          <cell r="AU769"/>
          <cell r="AV769"/>
          <cell r="AW769"/>
          <cell r="AX769"/>
          <cell r="AY769"/>
          <cell r="AZ769">
            <v>2</v>
          </cell>
          <cell r="BA769">
            <v>0</v>
          </cell>
          <cell r="BB769">
            <v>2</v>
          </cell>
          <cell r="BC769">
            <v>0</v>
          </cell>
          <cell r="BD769">
            <v>0</v>
          </cell>
          <cell r="BE769"/>
          <cell r="BF769"/>
          <cell r="BG769"/>
          <cell r="BH769"/>
          <cell r="BI769"/>
          <cell r="BJ769"/>
          <cell r="BK769"/>
          <cell r="BL769"/>
          <cell r="BM769"/>
          <cell r="BN769"/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/>
          <cell r="BU769"/>
          <cell r="BV769"/>
          <cell r="BW769"/>
          <cell r="BX769"/>
          <cell r="BY769"/>
          <cell r="BZ769"/>
          <cell r="CA769"/>
          <cell r="CB769"/>
          <cell r="CC769"/>
          <cell r="CD769">
            <v>2</v>
          </cell>
          <cell r="CE769">
            <v>0</v>
          </cell>
          <cell r="CF769">
            <v>2</v>
          </cell>
          <cell r="CG769">
            <v>39</v>
          </cell>
          <cell r="CH769">
            <v>12</v>
          </cell>
          <cell r="CI769">
            <v>0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33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0</v>
          </cell>
          <cell r="L770"/>
          <cell r="M770"/>
          <cell r="N770"/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>
            <v>2</v>
          </cell>
          <cell r="X770">
            <v>2</v>
          </cell>
          <cell r="Y770">
            <v>0</v>
          </cell>
          <cell r="Z770">
            <v>0</v>
          </cell>
          <cell r="AA770"/>
          <cell r="AB770"/>
          <cell r="AC770"/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/>
          <cell r="AQ770"/>
          <cell r="AR770"/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/>
          <cell r="BF770"/>
          <cell r="BG770"/>
          <cell r="BH770"/>
          <cell r="BI770"/>
          <cell r="BJ770"/>
          <cell r="BK770"/>
          <cell r="BL770"/>
          <cell r="BM770"/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/>
          <cell r="BU770"/>
          <cell r="BV770"/>
          <cell r="BW770"/>
          <cell r="BX770"/>
          <cell r="BY770"/>
          <cell r="BZ770"/>
          <cell r="CA770"/>
          <cell r="CB770"/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2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0</v>
          </cell>
          <cell r="L771"/>
          <cell r="M771"/>
          <cell r="N771"/>
          <cell r="O771"/>
          <cell r="P771"/>
          <cell r="Q771"/>
          <cell r="R771"/>
          <cell r="S771"/>
          <cell r="T771"/>
          <cell r="U771"/>
          <cell r="V771">
            <v>1</v>
          </cell>
          <cell r="W771">
            <v>5</v>
          </cell>
          <cell r="X771">
            <v>6</v>
          </cell>
          <cell r="Y771">
            <v>0</v>
          </cell>
          <cell r="Z771">
            <v>0</v>
          </cell>
          <cell r="AA771"/>
          <cell r="AB771"/>
          <cell r="AC771"/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>
            <v>1</v>
          </cell>
          <cell r="AM771">
            <v>1</v>
          </cell>
          <cell r="AN771">
            <v>0</v>
          </cell>
          <cell r="AO771">
            <v>0</v>
          </cell>
          <cell r="AP771"/>
          <cell r="AQ771"/>
          <cell r="AR771"/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/>
          <cell r="BF771"/>
          <cell r="BG771"/>
          <cell r="BH771"/>
          <cell r="BI771"/>
          <cell r="BJ771"/>
          <cell r="BK771"/>
          <cell r="BL771"/>
          <cell r="BM771"/>
          <cell r="BN771"/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/>
          <cell r="BU771"/>
          <cell r="BV771"/>
          <cell r="BW771"/>
          <cell r="BX771"/>
          <cell r="BY771"/>
          <cell r="BZ771"/>
          <cell r="CA771"/>
          <cell r="CB771"/>
          <cell r="CC771"/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0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6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/>
          <cell r="M772"/>
          <cell r="N772"/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/>
          <cell r="AB772"/>
          <cell r="AC772"/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/>
          <cell r="AQ772"/>
          <cell r="AR772"/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/>
          <cell r="BF772"/>
          <cell r="BG772"/>
          <cell r="BH772"/>
          <cell r="BI772"/>
          <cell r="BJ772"/>
          <cell r="BK772"/>
          <cell r="BL772"/>
          <cell r="BM772"/>
          <cell r="BN772"/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/>
          <cell r="BU772"/>
          <cell r="BV772"/>
          <cell r="BW772"/>
          <cell r="BX772"/>
          <cell r="BY772"/>
          <cell r="BZ772"/>
          <cell r="CA772"/>
          <cell r="CB772"/>
          <cell r="CC772"/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3</v>
          </cell>
          <cell r="L773"/>
          <cell r="M773"/>
          <cell r="N773"/>
          <cell r="O773"/>
          <cell r="P773"/>
          <cell r="Q773"/>
          <cell r="R773"/>
          <cell r="S773"/>
          <cell r="T773"/>
          <cell r="U773"/>
          <cell r="V773">
            <v>3</v>
          </cell>
          <cell r="W773">
            <v>0</v>
          </cell>
          <cell r="X773">
            <v>3</v>
          </cell>
          <cell r="Y773">
            <v>2</v>
          </cell>
          <cell r="Z773">
            <v>2</v>
          </cell>
          <cell r="AA773"/>
          <cell r="AB773"/>
          <cell r="AC773"/>
          <cell r="AD773"/>
          <cell r="AE773"/>
          <cell r="AF773"/>
          <cell r="AG773"/>
          <cell r="AH773"/>
          <cell r="AI773"/>
          <cell r="AJ773"/>
          <cell r="AK773">
            <v>4</v>
          </cell>
          <cell r="AL773">
            <v>0</v>
          </cell>
          <cell r="AM773">
            <v>4</v>
          </cell>
          <cell r="AN773">
            <v>0</v>
          </cell>
          <cell r="AO773">
            <v>0</v>
          </cell>
          <cell r="AP773"/>
          <cell r="AQ773"/>
          <cell r="AR773"/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/>
          <cell r="BF773"/>
          <cell r="BG773"/>
          <cell r="BH773"/>
          <cell r="BI773"/>
          <cell r="BJ773"/>
          <cell r="BK773"/>
          <cell r="BL773"/>
          <cell r="BM773"/>
          <cell r="BN773"/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/>
          <cell r="BU773"/>
          <cell r="BV773"/>
          <cell r="BW773"/>
          <cell r="BX773"/>
          <cell r="BY773"/>
          <cell r="BZ773"/>
          <cell r="CA773"/>
          <cell r="CB773"/>
          <cell r="CC773"/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5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/>
          <cell r="M774"/>
          <cell r="N774"/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>
            <v>1</v>
          </cell>
          <cell r="X774">
            <v>1</v>
          </cell>
          <cell r="Y774">
            <v>0</v>
          </cell>
          <cell r="Z774">
            <v>0</v>
          </cell>
          <cell r="AA774"/>
          <cell r="AB774"/>
          <cell r="AC774"/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3</v>
          </cell>
          <cell r="AM774">
            <v>3</v>
          </cell>
          <cell r="AN774">
            <v>0</v>
          </cell>
          <cell r="AO774">
            <v>0</v>
          </cell>
          <cell r="AP774"/>
          <cell r="AQ774"/>
          <cell r="AR774"/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/>
          <cell r="BF774"/>
          <cell r="BG774"/>
          <cell r="BH774"/>
          <cell r="BI774"/>
          <cell r="BJ774"/>
          <cell r="BK774"/>
          <cell r="BL774"/>
          <cell r="BM774"/>
          <cell r="BN774"/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/>
          <cell r="BU774"/>
          <cell r="BV774"/>
          <cell r="BW774"/>
          <cell r="BX774"/>
          <cell r="BY774"/>
          <cell r="BZ774"/>
          <cell r="CA774"/>
          <cell r="CB774"/>
          <cell r="CC774"/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4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/>
          <cell r="M775"/>
          <cell r="N775"/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/>
          <cell r="AB775"/>
          <cell r="AC775"/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/>
          <cell r="AQ775"/>
          <cell r="AR775"/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/>
          <cell r="BF775"/>
          <cell r="BG775"/>
          <cell r="BH775"/>
          <cell r="BI775"/>
          <cell r="BJ775"/>
          <cell r="BK775"/>
          <cell r="BL775"/>
          <cell r="BM775"/>
          <cell r="BN775"/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/>
          <cell r="BU775"/>
          <cell r="BV775"/>
          <cell r="BW775"/>
          <cell r="BX775"/>
          <cell r="BY775"/>
          <cell r="BZ775"/>
          <cell r="CA775"/>
          <cell r="CB775"/>
          <cell r="CC775"/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0</v>
          </cell>
          <cell r="L776"/>
          <cell r="M776"/>
          <cell r="N776"/>
          <cell r="O776"/>
          <cell r="P776"/>
          <cell r="Q776"/>
          <cell r="R776"/>
          <cell r="S776"/>
          <cell r="T776"/>
          <cell r="U776"/>
          <cell r="V776">
            <v>4</v>
          </cell>
          <cell r="W776">
            <v>6</v>
          </cell>
          <cell r="X776">
            <v>10</v>
          </cell>
          <cell r="Y776">
            <v>7</v>
          </cell>
          <cell r="Z776">
            <v>0</v>
          </cell>
          <cell r="AA776"/>
          <cell r="AB776"/>
          <cell r="AC776"/>
          <cell r="AD776"/>
          <cell r="AE776"/>
          <cell r="AF776"/>
          <cell r="AG776"/>
          <cell r="AH776"/>
          <cell r="AI776"/>
          <cell r="AJ776"/>
          <cell r="AK776">
            <v>7</v>
          </cell>
          <cell r="AL776">
            <v>6</v>
          </cell>
          <cell r="AM776">
            <v>13</v>
          </cell>
          <cell r="AN776">
            <v>0</v>
          </cell>
          <cell r="AO776">
            <v>0</v>
          </cell>
          <cell r="AP776"/>
          <cell r="AQ776"/>
          <cell r="AR776"/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/>
          <cell r="BF776"/>
          <cell r="BG776"/>
          <cell r="BH776"/>
          <cell r="BI776"/>
          <cell r="BJ776"/>
          <cell r="BK776"/>
          <cell r="BL776"/>
          <cell r="BM776"/>
          <cell r="BN776"/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/>
          <cell r="BU776"/>
          <cell r="BV776"/>
          <cell r="BW776"/>
          <cell r="BX776"/>
          <cell r="BY776"/>
          <cell r="BZ776"/>
          <cell r="CA776"/>
          <cell r="CB776"/>
          <cell r="CC776"/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12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/>
          <cell r="M777"/>
          <cell r="N777"/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/>
          <cell r="AB777"/>
          <cell r="AC777"/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/>
          <cell r="AQ777"/>
          <cell r="AR777"/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/>
          <cell r="BF777"/>
          <cell r="BG777"/>
          <cell r="BH777"/>
          <cell r="BI777"/>
          <cell r="BJ777"/>
          <cell r="BK777"/>
          <cell r="BL777"/>
          <cell r="BM777"/>
          <cell r="BN777"/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/>
          <cell r="BU777"/>
          <cell r="BV777"/>
          <cell r="BW777"/>
          <cell r="BX777"/>
          <cell r="BY777"/>
          <cell r="BZ777"/>
          <cell r="CA777"/>
          <cell r="CB777"/>
          <cell r="CC777"/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0</v>
          </cell>
          <cell r="L778"/>
          <cell r="M778"/>
          <cell r="N778"/>
          <cell r="O778"/>
          <cell r="P778"/>
          <cell r="Q778"/>
          <cell r="R778"/>
          <cell r="S778"/>
          <cell r="T778"/>
          <cell r="U778"/>
          <cell r="V778">
            <v>2</v>
          </cell>
          <cell r="W778">
            <v>0</v>
          </cell>
          <cell r="X778">
            <v>2</v>
          </cell>
          <cell r="Y778">
            <v>4</v>
          </cell>
          <cell r="Z778">
            <v>0</v>
          </cell>
          <cell r="AA778"/>
          <cell r="AB778"/>
          <cell r="AC778"/>
          <cell r="AD778"/>
          <cell r="AE778"/>
          <cell r="AF778"/>
          <cell r="AG778"/>
          <cell r="AH778"/>
          <cell r="AI778"/>
          <cell r="AJ778"/>
          <cell r="AK778">
            <v>4</v>
          </cell>
          <cell r="AL778">
            <v>0</v>
          </cell>
          <cell r="AM778">
            <v>4</v>
          </cell>
          <cell r="AN778">
            <v>0</v>
          </cell>
          <cell r="AO778">
            <v>0</v>
          </cell>
          <cell r="AP778"/>
          <cell r="AQ778"/>
          <cell r="AR778"/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/>
          <cell r="BF778"/>
          <cell r="BG778"/>
          <cell r="BH778"/>
          <cell r="BI778"/>
          <cell r="BJ778"/>
          <cell r="BK778"/>
          <cell r="BL778"/>
          <cell r="BM778"/>
          <cell r="BN778"/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/>
          <cell r="BU778"/>
          <cell r="BV778"/>
          <cell r="BW778"/>
          <cell r="BX778"/>
          <cell r="BY778"/>
          <cell r="BZ778"/>
          <cell r="CA778"/>
          <cell r="CB778"/>
          <cell r="CC778"/>
          <cell r="CD778">
            <v>0</v>
          </cell>
          <cell r="CE778">
            <v>0</v>
          </cell>
          <cell r="CF778">
            <v>0</v>
          </cell>
          <cell r="CG778">
            <v>6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/>
          <cell r="M779"/>
          <cell r="N779"/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7</v>
          </cell>
          <cell r="Z779">
            <v>0</v>
          </cell>
          <cell r="AA779"/>
          <cell r="AB779"/>
          <cell r="AC779"/>
          <cell r="AD779"/>
          <cell r="AE779"/>
          <cell r="AF779"/>
          <cell r="AG779"/>
          <cell r="AH779"/>
          <cell r="AI779"/>
          <cell r="AJ779"/>
          <cell r="AK779">
            <v>7</v>
          </cell>
          <cell r="AL779">
            <v>2</v>
          </cell>
          <cell r="AM779">
            <v>9</v>
          </cell>
          <cell r="AN779">
            <v>0</v>
          </cell>
          <cell r="AO779">
            <v>0</v>
          </cell>
          <cell r="AP779"/>
          <cell r="AQ779"/>
          <cell r="AR779"/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/>
          <cell r="BF779"/>
          <cell r="BG779"/>
          <cell r="BH779"/>
          <cell r="BI779"/>
          <cell r="BJ779"/>
          <cell r="BK779"/>
          <cell r="BL779"/>
          <cell r="BM779"/>
          <cell r="BN779"/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/>
          <cell r="BU779"/>
          <cell r="BV779"/>
          <cell r="BW779"/>
          <cell r="BX779"/>
          <cell r="BY779"/>
          <cell r="BZ779"/>
          <cell r="CA779"/>
          <cell r="CB779"/>
          <cell r="CC779"/>
          <cell r="CD779">
            <v>0</v>
          </cell>
          <cell r="CE779">
            <v>0</v>
          </cell>
          <cell r="CF779">
            <v>0</v>
          </cell>
          <cell r="CG779">
            <v>7</v>
          </cell>
          <cell r="CH779">
            <v>0</v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2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/>
          <cell r="M780"/>
          <cell r="N780"/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3</v>
          </cell>
          <cell r="Z780">
            <v>0</v>
          </cell>
          <cell r="AA780"/>
          <cell r="AB780"/>
          <cell r="AC780"/>
          <cell r="AD780"/>
          <cell r="AE780"/>
          <cell r="AF780"/>
          <cell r="AG780"/>
          <cell r="AH780"/>
          <cell r="AI780"/>
          <cell r="AJ780"/>
          <cell r="AK780">
            <v>3</v>
          </cell>
          <cell r="AL780">
            <v>0</v>
          </cell>
          <cell r="AM780">
            <v>3</v>
          </cell>
          <cell r="AN780">
            <v>0</v>
          </cell>
          <cell r="AO780">
            <v>0</v>
          </cell>
          <cell r="AP780"/>
          <cell r="AQ780"/>
          <cell r="AR780"/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/>
          <cell r="BF780"/>
          <cell r="BG780"/>
          <cell r="BH780"/>
          <cell r="BI780"/>
          <cell r="BJ780"/>
          <cell r="BK780"/>
          <cell r="BL780"/>
          <cell r="BM780"/>
          <cell r="BN780"/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/>
          <cell r="BU780"/>
          <cell r="BV780"/>
          <cell r="BW780"/>
          <cell r="BX780"/>
          <cell r="BY780"/>
          <cell r="BZ780"/>
          <cell r="CA780"/>
          <cell r="CB780"/>
          <cell r="CC780"/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0</v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0</v>
          </cell>
          <cell r="K781">
            <v>0</v>
          </cell>
          <cell r="L781"/>
          <cell r="M781"/>
          <cell r="N781"/>
          <cell r="O781"/>
          <cell r="P781"/>
          <cell r="Q781"/>
          <cell r="R781"/>
          <cell r="S781"/>
          <cell r="T781"/>
          <cell r="U781"/>
          <cell r="V781">
            <v>0</v>
          </cell>
          <cell r="W781">
            <v>1</v>
          </cell>
          <cell r="X781">
            <v>1</v>
          </cell>
          <cell r="Y781">
            <v>4</v>
          </cell>
          <cell r="Z781">
            <v>1</v>
          </cell>
          <cell r="AA781"/>
          <cell r="AB781"/>
          <cell r="AC781"/>
          <cell r="AD781"/>
          <cell r="AE781"/>
          <cell r="AF781"/>
          <cell r="AG781"/>
          <cell r="AH781"/>
          <cell r="AI781"/>
          <cell r="AJ781"/>
          <cell r="AK781">
            <v>5</v>
          </cell>
          <cell r="AL781">
            <v>6</v>
          </cell>
          <cell r="AM781">
            <v>11</v>
          </cell>
          <cell r="AN781">
            <v>0</v>
          </cell>
          <cell r="AO781">
            <v>0</v>
          </cell>
          <cell r="AP781"/>
          <cell r="AQ781"/>
          <cell r="AR781"/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/>
          <cell r="BF781"/>
          <cell r="BG781"/>
          <cell r="BH781"/>
          <cell r="BI781"/>
          <cell r="BJ781"/>
          <cell r="BK781"/>
          <cell r="BL781"/>
          <cell r="BM781"/>
          <cell r="BN781"/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/>
          <cell r="BU781"/>
          <cell r="BV781"/>
          <cell r="BW781"/>
          <cell r="BX781"/>
          <cell r="BY781"/>
          <cell r="BZ781"/>
          <cell r="CA781"/>
          <cell r="CB781"/>
          <cell r="CC781"/>
          <cell r="CD781">
            <v>0</v>
          </cell>
          <cell r="CE781">
            <v>0</v>
          </cell>
          <cell r="CF781">
            <v>0</v>
          </cell>
          <cell r="CG781">
            <v>4</v>
          </cell>
          <cell r="CH781">
            <v>1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7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0</v>
          </cell>
          <cell r="L782"/>
          <cell r="M782"/>
          <cell r="N782"/>
          <cell r="O782"/>
          <cell r="P782"/>
          <cell r="Q782"/>
          <cell r="R782"/>
          <cell r="S782"/>
          <cell r="T782"/>
          <cell r="U782"/>
          <cell r="V782">
            <v>3</v>
          </cell>
          <cell r="W782" t="str">
            <v>0</v>
          </cell>
          <cell r="X782">
            <v>3</v>
          </cell>
          <cell r="Y782">
            <v>1</v>
          </cell>
          <cell r="Z782">
            <v>0</v>
          </cell>
          <cell r="AA782"/>
          <cell r="AB782"/>
          <cell r="AC782"/>
          <cell r="AD782"/>
          <cell r="AE782"/>
          <cell r="AF782"/>
          <cell r="AG782"/>
          <cell r="AH782"/>
          <cell r="AI782"/>
          <cell r="AJ782"/>
          <cell r="AK782">
            <v>1</v>
          </cell>
          <cell r="AL782" t="str">
            <v>0</v>
          </cell>
          <cell r="AM782">
            <v>1</v>
          </cell>
          <cell r="AN782">
            <v>0</v>
          </cell>
          <cell r="AO782">
            <v>0</v>
          </cell>
          <cell r="AP782"/>
          <cell r="AQ782"/>
          <cell r="AR782"/>
          <cell r="AS782"/>
          <cell r="AT782"/>
          <cell r="AU782"/>
          <cell r="AV782"/>
          <cell r="AW782"/>
          <cell r="AX782"/>
          <cell r="AY782"/>
          <cell r="AZ782">
            <v>0</v>
          </cell>
          <cell r="BA782" t="str">
            <v>0</v>
          </cell>
          <cell r="BB782">
            <v>0</v>
          </cell>
          <cell r="BC782">
            <v>0</v>
          </cell>
          <cell r="BD782">
            <v>0</v>
          </cell>
          <cell r="BE782"/>
          <cell r="BF782"/>
          <cell r="BG782"/>
          <cell r="BH782"/>
          <cell r="BI782"/>
          <cell r="BJ782"/>
          <cell r="BK782"/>
          <cell r="BL782"/>
          <cell r="BM782"/>
          <cell r="BN782"/>
          <cell r="BO782">
            <v>0</v>
          </cell>
          <cell r="BP782" t="str">
            <v>0</v>
          </cell>
          <cell r="BQ782">
            <v>0</v>
          </cell>
          <cell r="BR782">
            <v>0</v>
          </cell>
          <cell r="BS782">
            <v>0</v>
          </cell>
          <cell r="BT782"/>
          <cell r="BU782"/>
          <cell r="BV782"/>
          <cell r="BW782"/>
          <cell r="BX782"/>
          <cell r="BY782"/>
          <cell r="BZ782"/>
          <cell r="CA782"/>
          <cell r="CB782"/>
          <cell r="CC782"/>
          <cell r="CD782">
            <v>0</v>
          </cell>
          <cell r="CE782" t="str">
            <v>0</v>
          </cell>
          <cell r="CF782">
            <v>0</v>
          </cell>
          <cell r="CG782">
            <v>4</v>
          </cell>
          <cell r="CH782">
            <v>0</v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/>
          <cell r="M783"/>
          <cell r="N783"/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/>
          <cell r="AB783"/>
          <cell r="AC783"/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 t="str">
            <v>0</v>
          </cell>
          <cell r="AM783">
            <v>0</v>
          </cell>
          <cell r="AN783">
            <v>0</v>
          </cell>
          <cell r="AO783">
            <v>0</v>
          </cell>
          <cell r="AP783"/>
          <cell r="AQ783"/>
          <cell r="AR783"/>
          <cell r="AS783"/>
          <cell r="AT783"/>
          <cell r="AU783"/>
          <cell r="AV783"/>
          <cell r="AW783"/>
          <cell r="AX783"/>
          <cell r="AY783"/>
          <cell r="AZ783">
            <v>0</v>
          </cell>
          <cell r="BA783" t="str">
            <v>0</v>
          </cell>
          <cell r="BB783">
            <v>0</v>
          </cell>
          <cell r="BC783">
            <v>0</v>
          </cell>
          <cell r="BD783">
            <v>0</v>
          </cell>
          <cell r="BE783"/>
          <cell r="BF783"/>
          <cell r="BG783"/>
          <cell r="BH783"/>
          <cell r="BI783"/>
          <cell r="BJ783"/>
          <cell r="BK783"/>
          <cell r="BL783"/>
          <cell r="BM783"/>
          <cell r="BN783"/>
          <cell r="BO783">
            <v>0</v>
          </cell>
          <cell r="BP783" t="str">
            <v>0</v>
          </cell>
          <cell r="BQ783">
            <v>0</v>
          </cell>
          <cell r="BR783">
            <v>0</v>
          </cell>
          <cell r="BS783">
            <v>0</v>
          </cell>
          <cell r="BT783"/>
          <cell r="BU783"/>
          <cell r="BV783"/>
          <cell r="BW783"/>
          <cell r="BX783"/>
          <cell r="BY783"/>
          <cell r="BZ783"/>
          <cell r="CA783"/>
          <cell r="CB783"/>
          <cell r="CC783"/>
          <cell r="CD783">
            <v>0</v>
          </cell>
          <cell r="CE783" t="str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/>
          <cell r="M784"/>
          <cell r="N784"/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/>
          <cell r="AB784"/>
          <cell r="AC784"/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/>
          <cell r="AQ784"/>
          <cell r="AR784"/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0</v>
          </cell>
          <cell r="BD784">
            <v>0</v>
          </cell>
          <cell r="BE784"/>
          <cell r="BF784"/>
          <cell r="BG784"/>
          <cell r="BH784"/>
          <cell r="BI784"/>
          <cell r="BJ784"/>
          <cell r="BK784"/>
          <cell r="BL784"/>
          <cell r="BM784"/>
          <cell r="BN784"/>
          <cell r="BO784">
            <v>0</v>
          </cell>
          <cell r="BP784" t="str">
            <v>0</v>
          </cell>
          <cell r="BQ784">
            <v>0</v>
          </cell>
          <cell r="BR784">
            <v>0</v>
          </cell>
          <cell r="BS784">
            <v>0</v>
          </cell>
          <cell r="BT784"/>
          <cell r="BU784"/>
          <cell r="BV784"/>
          <cell r="BW784"/>
          <cell r="BX784"/>
          <cell r="BY784"/>
          <cell r="BZ784"/>
          <cell r="CA784"/>
          <cell r="CB784"/>
          <cell r="CC784"/>
          <cell r="CD784">
            <v>0</v>
          </cell>
          <cell r="CE784" t="str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/>
          <cell r="M785"/>
          <cell r="N785"/>
          <cell r="O785"/>
          <cell r="P785"/>
          <cell r="Q785"/>
          <cell r="R785"/>
          <cell r="S785"/>
          <cell r="T785"/>
          <cell r="U785"/>
          <cell r="V785">
            <v>14</v>
          </cell>
          <cell r="W785" t="str">
            <v>0</v>
          </cell>
          <cell r="X785">
            <v>14</v>
          </cell>
          <cell r="Y785">
            <v>1</v>
          </cell>
          <cell r="Z785">
            <v>0</v>
          </cell>
          <cell r="AA785"/>
          <cell r="AB785"/>
          <cell r="AC785"/>
          <cell r="AD785"/>
          <cell r="AE785"/>
          <cell r="AF785"/>
          <cell r="AG785"/>
          <cell r="AH785"/>
          <cell r="AI785"/>
          <cell r="AJ785"/>
          <cell r="AK785">
            <v>1</v>
          </cell>
          <cell r="AL785" t="str">
            <v>0</v>
          </cell>
          <cell r="AM785">
            <v>1</v>
          </cell>
          <cell r="AN785">
            <v>0</v>
          </cell>
          <cell r="AO785">
            <v>0</v>
          </cell>
          <cell r="AP785"/>
          <cell r="AQ785"/>
          <cell r="AR785"/>
          <cell r="AS785"/>
          <cell r="AT785"/>
          <cell r="AU785"/>
          <cell r="AV785"/>
          <cell r="AW785"/>
          <cell r="AX785"/>
          <cell r="AY785"/>
          <cell r="AZ785">
            <v>0</v>
          </cell>
          <cell r="BA785" t="str">
            <v>0</v>
          </cell>
          <cell r="BB785">
            <v>0</v>
          </cell>
          <cell r="BC785">
            <v>1</v>
          </cell>
          <cell r="BD785">
            <v>0</v>
          </cell>
          <cell r="BE785"/>
          <cell r="BF785"/>
          <cell r="BG785"/>
          <cell r="BH785"/>
          <cell r="BI785"/>
          <cell r="BJ785"/>
          <cell r="BK785"/>
          <cell r="BL785"/>
          <cell r="BM785"/>
          <cell r="BN785"/>
          <cell r="BO785">
            <v>1</v>
          </cell>
          <cell r="BP785" t="str">
            <v>0</v>
          </cell>
          <cell r="BQ785">
            <v>1</v>
          </cell>
          <cell r="BR785">
            <v>2</v>
          </cell>
          <cell r="BS785">
            <v>0</v>
          </cell>
          <cell r="BT785"/>
          <cell r="BU785"/>
          <cell r="BV785"/>
          <cell r="BW785"/>
          <cell r="BX785"/>
          <cell r="BY785"/>
          <cell r="BZ785"/>
          <cell r="CA785"/>
          <cell r="CB785"/>
          <cell r="CC785"/>
          <cell r="CD785">
            <v>2</v>
          </cell>
          <cell r="CE785" t="str">
            <v>0</v>
          </cell>
          <cell r="CF785">
            <v>2</v>
          </cell>
          <cell r="CG785">
            <v>17</v>
          </cell>
          <cell r="CH785">
            <v>1</v>
          </cell>
          <cell r="CI785">
            <v>0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</row>
        <row r="786">
          <cell r="H786">
            <v>34501</v>
          </cell>
          <cell r="I786" t="str">
            <v>SIWIN</v>
          </cell>
          <cell r="J786">
            <v>19</v>
          </cell>
          <cell r="K786">
            <v>0</v>
          </cell>
          <cell r="L786"/>
          <cell r="M786"/>
          <cell r="N786"/>
          <cell r="O786"/>
          <cell r="P786"/>
          <cell r="Q786"/>
          <cell r="R786"/>
          <cell r="S786"/>
          <cell r="T786"/>
          <cell r="U786"/>
          <cell r="V786">
            <v>19</v>
          </cell>
          <cell r="W786" t="str">
            <v>0</v>
          </cell>
          <cell r="X786">
            <v>19</v>
          </cell>
          <cell r="Y786">
            <v>2</v>
          </cell>
          <cell r="Z786">
            <v>0</v>
          </cell>
          <cell r="AA786"/>
          <cell r="AB786"/>
          <cell r="AC786"/>
          <cell r="AD786"/>
          <cell r="AE786"/>
          <cell r="AF786"/>
          <cell r="AG786"/>
          <cell r="AH786"/>
          <cell r="AI786"/>
          <cell r="AJ786"/>
          <cell r="AK786">
            <v>2</v>
          </cell>
          <cell r="AL786" t="str">
            <v>0</v>
          </cell>
          <cell r="AM786">
            <v>2</v>
          </cell>
          <cell r="AN786">
            <v>0</v>
          </cell>
          <cell r="AO786">
            <v>0</v>
          </cell>
          <cell r="AP786"/>
          <cell r="AQ786"/>
          <cell r="AR786"/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 t="str">
            <v>0</v>
          </cell>
          <cell r="BB786">
            <v>0</v>
          </cell>
          <cell r="BC786">
            <v>0</v>
          </cell>
          <cell r="BD786">
            <v>0</v>
          </cell>
          <cell r="BE786"/>
          <cell r="BF786"/>
          <cell r="BG786"/>
          <cell r="BH786"/>
          <cell r="BI786"/>
          <cell r="BJ786"/>
          <cell r="BK786"/>
          <cell r="BL786"/>
          <cell r="BM786"/>
          <cell r="BN786"/>
          <cell r="BO786">
            <v>0</v>
          </cell>
          <cell r="BP786" t="str">
            <v>0</v>
          </cell>
          <cell r="BQ786">
            <v>0</v>
          </cell>
          <cell r="BR786">
            <v>0</v>
          </cell>
          <cell r="BS786">
            <v>0</v>
          </cell>
          <cell r="BT786"/>
          <cell r="BU786"/>
          <cell r="BV786"/>
          <cell r="BW786"/>
          <cell r="BX786"/>
          <cell r="BY786"/>
          <cell r="BZ786"/>
          <cell r="CA786"/>
          <cell r="CB786"/>
          <cell r="CC786"/>
          <cell r="CD786">
            <v>0</v>
          </cell>
          <cell r="CE786" t="str">
            <v>0</v>
          </cell>
          <cell r="CF786">
            <v>0</v>
          </cell>
          <cell r="CG786">
            <v>21</v>
          </cell>
          <cell r="CH786">
            <v>0</v>
          </cell>
          <cell r="CI786">
            <v>0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/>
          <cell r="M787"/>
          <cell r="N787"/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/>
          <cell r="AB787"/>
          <cell r="AC787"/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/>
          <cell r="AQ787"/>
          <cell r="AR787"/>
          <cell r="AS787"/>
          <cell r="AT787"/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0</v>
          </cell>
          <cell r="BD787">
            <v>0</v>
          </cell>
          <cell r="BE787"/>
          <cell r="BF787"/>
          <cell r="BG787"/>
          <cell r="BH787"/>
          <cell r="BI787"/>
          <cell r="BJ787"/>
          <cell r="BK787"/>
          <cell r="BL787"/>
          <cell r="BM787"/>
          <cell r="BN787"/>
          <cell r="BO787">
            <v>0</v>
          </cell>
          <cell r="BP787" t="str">
            <v>0</v>
          </cell>
          <cell r="BQ787">
            <v>0</v>
          </cell>
          <cell r="BR787">
            <v>0</v>
          </cell>
          <cell r="BS787">
            <v>0</v>
          </cell>
          <cell r="BT787"/>
          <cell r="BU787"/>
          <cell r="BV787"/>
          <cell r="BW787"/>
          <cell r="BX787"/>
          <cell r="BY787"/>
          <cell r="BZ787"/>
          <cell r="CA787"/>
          <cell r="CB787"/>
          <cell r="CC787"/>
          <cell r="CD787">
            <v>0</v>
          </cell>
          <cell r="CE787" t="str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0</v>
          </cell>
          <cell r="L788"/>
          <cell r="M788"/>
          <cell r="N788"/>
          <cell r="O788"/>
          <cell r="P788"/>
          <cell r="Q788"/>
          <cell r="R788"/>
          <cell r="S788"/>
          <cell r="T788"/>
          <cell r="U788"/>
          <cell r="V788">
            <v>2</v>
          </cell>
          <cell r="W788" t="str">
            <v>0</v>
          </cell>
          <cell r="X788">
            <v>2</v>
          </cell>
          <cell r="Y788">
            <v>1</v>
          </cell>
          <cell r="Z788">
            <v>0</v>
          </cell>
          <cell r="AA788"/>
          <cell r="AB788"/>
          <cell r="AC788"/>
          <cell r="AD788"/>
          <cell r="AE788"/>
          <cell r="AF788"/>
          <cell r="AG788"/>
          <cell r="AH788"/>
          <cell r="AI788"/>
          <cell r="AJ788"/>
          <cell r="AK788">
            <v>1</v>
          </cell>
          <cell r="AL788" t="str">
            <v>0</v>
          </cell>
          <cell r="AM788">
            <v>1</v>
          </cell>
          <cell r="AN788">
            <v>0</v>
          </cell>
          <cell r="AO788">
            <v>0</v>
          </cell>
          <cell r="AP788"/>
          <cell r="AQ788"/>
          <cell r="AR788"/>
          <cell r="AS788"/>
          <cell r="AT788"/>
          <cell r="AU788"/>
          <cell r="AV788"/>
          <cell r="AW788"/>
          <cell r="AX788"/>
          <cell r="AY788"/>
          <cell r="AZ788">
            <v>0</v>
          </cell>
          <cell r="BA788" t="str">
            <v>0</v>
          </cell>
          <cell r="BB788">
            <v>0</v>
          </cell>
          <cell r="BC788">
            <v>0</v>
          </cell>
          <cell r="BD788">
            <v>0</v>
          </cell>
          <cell r="BE788"/>
          <cell r="BF788"/>
          <cell r="BG788"/>
          <cell r="BH788"/>
          <cell r="BI788"/>
          <cell r="BJ788"/>
          <cell r="BK788"/>
          <cell r="BL788"/>
          <cell r="BM788"/>
          <cell r="BN788"/>
          <cell r="BO788">
            <v>0</v>
          </cell>
          <cell r="BP788" t="str">
            <v>0</v>
          </cell>
          <cell r="BQ788">
            <v>0</v>
          </cell>
          <cell r="BR788">
            <v>0</v>
          </cell>
          <cell r="BS788">
            <v>0</v>
          </cell>
          <cell r="BT788"/>
          <cell r="BU788"/>
          <cell r="BV788"/>
          <cell r="BW788"/>
          <cell r="BX788"/>
          <cell r="BY788"/>
          <cell r="BZ788"/>
          <cell r="CA788"/>
          <cell r="CB788"/>
          <cell r="CC788"/>
          <cell r="CD788">
            <v>0</v>
          </cell>
          <cell r="CE788" t="str">
            <v>0</v>
          </cell>
          <cell r="CF788">
            <v>0</v>
          </cell>
          <cell r="CG788">
            <v>3</v>
          </cell>
          <cell r="CH788">
            <v>0</v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/>
          <cell r="M789"/>
          <cell r="N789"/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/>
          <cell r="AB789"/>
          <cell r="AC789"/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/>
          <cell r="AQ789"/>
          <cell r="AR789"/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/>
          <cell r="BF789"/>
          <cell r="BG789"/>
          <cell r="BH789"/>
          <cell r="BI789"/>
          <cell r="BJ789"/>
          <cell r="BK789"/>
          <cell r="BL789"/>
          <cell r="BM789"/>
          <cell r="BN789"/>
          <cell r="BO789">
            <v>0</v>
          </cell>
          <cell r="BP789" t="str">
            <v>0</v>
          </cell>
          <cell r="BQ789">
            <v>0</v>
          </cell>
          <cell r="BR789">
            <v>0</v>
          </cell>
          <cell r="BS789">
            <v>0</v>
          </cell>
          <cell r="BT789"/>
          <cell r="BU789"/>
          <cell r="BV789"/>
          <cell r="BW789"/>
          <cell r="BX789"/>
          <cell r="BY789"/>
          <cell r="BZ789"/>
          <cell r="CA789"/>
          <cell r="CB789"/>
          <cell r="CC789"/>
          <cell r="CD789">
            <v>0</v>
          </cell>
          <cell r="CE789" t="str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/>
          <cell r="M790"/>
          <cell r="N790"/>
          <cell r="O790"/>
          <cell r="P790"/>
          <cell r="Q790"/>
          <cell r="R790"/>
          <cell r="S790"/>
          <cell r="T790"/>
          <cell r="U790"/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/>
          <cell r="AB790"/>
          <cell r="AC790"/>
          <cell r="AD790"/>
          <cell r="AE790"/>
          <cell r="AF790"/>
          <cell r="AG790"/>
          <cell r="AH790"/>
          <cell r="AI790"/>
          <cell r="AJ790"/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/>
          <cell r="AQ790"/>
          <cell r="AR790"/>
          <cell r="AS790"/>
          <cell r="AT790"/>
          <cell r="AU790"/>
          <cell r="AV790"/>
          <cell r="AW790"/>
          <cell r="AX790"/>
          <cell r="AY790"/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/>
          <cell r="BF790"/>
          <cell r="BG790"/>
          <cell r="BH790"/>
          <cell r="BI790"/>
          <cell r="BJ790"/>
          <cell r="BK790"/>
          <cell r="BL790"/>
          <cell r="BM790"/>
          <cell r="BN790"/>
          <cell r="BO790">
            <v>0</v>
          </cell>
          <cell r="BP790" t="str">
            <v>0</v>
          </cell>
          <cell r="BQ790">
            <v>0</v>
          </cell>
          <cell r="BR790">
            <v>0</v>
          </cell>
          <cell r="BS790">
            <v>0</v>
          </cell>
          <cell r="BT790"/>
          <cell r="BU790"/>
          <cell r="BV790"/>
          <cell r="BW790"/>
          <cell r="BX790"/>
          <cell r="BY790"/>
          <cell r="BZ790"/>
          <cell r="CA790"/>
          <cell r="CB790"/>
          <cell r="CC790"/>
          <cell r="CD790">
            <v>0</v>
          </cell>
          <cell r="CE790" t="str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 t="str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 t="str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 t="str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 t="str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 t="str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">
      <pivotArea outline="0" collapsedLevelsAreSubtotals="1" fieldPosition="0"/>
    </format>
    <format dxfId="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3">
      <pivotArea outline="0" collapsedLevelsAreSubtotals="1" fieldPosition="0"/>
    </format>
    <format dxfId="32">
      <pivotArea field="-2" type="button" dataOnly="0" labelOnly="1" outline="0" axis="axisCol" fieldPosition="0"/>
    </format>
    <format dxfId="31">
      <pivotArea type="topRight" dataOnly="0" labelOnly="1" outline="0" fieldPosition="0"/>
    </format>
    <format dxfId="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">
      <pivotArea outline="0" collapsedLevelsAreSubtotals="1" fieldPosition="0"/>
    </format>
    <format dxfId="2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outline="0" collapsedLevelsAreSubtotals="1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">
      <pivotArea outline="0" collapsedLevelsAreSubtotals="1" fieldPosition="0"/>
    </format>
    <format dxfId="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3</v>
      </c>
      <c r="R434" s="17">
        <f t="shared" si="34"/>
        <v>0</v>
      </c>
      <c r="S434" s="10"/>
      <c r="T434" s="10">
        <f>VLOOKUP(G434,'EDA IRA'!G434:BP434,62,FALSE)</f>
        <v>19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1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769" activePane="bottomRight" state="frozen"/>
      <selection pane="topRight" activeCell="H1" sqref="H1"/>
      <selection pane="bottomLeft" activeCell="A3" sqref="A3"/>
      <selection pane="bottomRight" activeCell="BO6" sqref="BO6:BO79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2753</v>
      </c>
      <c r="K4" s="48">
        <f t="shared" si="0"/>
        <v>1305</v>
      </c>
      <c r="L4" s="48">
        <f t="shared" si="0"/>
        <v>0</v>
      </c>
      <c r="M4" s="48">
        <f t="shared" si="0"/>
        <v>0</v>
      </c>
      <c r="N4" s="48">
        <f t="shared" si="0"/>
        <v>0</v>
      </c>
      <c r="O4" s="48">
        <f t="shared" si="0"/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27747.499999999982</v>
      </c>
      <c r="W4" s="90">
        <f t="shared" si="0"/>
        <v>4058</v>
      </c>
      <c r="X4" s="91">
        <f>IFERROR(W4/V4,0)</f>
        <v>0.14624740967654754</v>
      </c>
      <c r="Y4" s="47">
        <f t="shared" ref="Y4:AL4" si="1">SUBTOTAL(9,Y6:Y952)</f>
        <v>56</v>
      </c>
      <c r="Z4" s="48">
        <f t="shared" si="1"/>
        <v>22</v>
      </c>
      <c r="AA4" s="48">
        <f t="shared" si="1"/>
        <v>0</v>
      </c>
      <c r="AB4" s="48">
        <f t="shared" si="1"/>
        <v>0</v>
      </c>
      <c r="AC4" s="48">
        <f t="shared" si="1"/>
        <v>0</v>
      </c>
      <c r="AD4" s="48">
        <f t="shared" si="1"/>
        <v>0</v>
      </c>
      <c r="AE4" s="48">
        <f t="shared" si="1"/>
        <v>0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542.99999999999989</v>
      </c>
      <c r="AL4" s="90">
        <f t="shared" si="1"/>
        <v>78</v>
      </c>
      <c r="AM4" s="91">
        <f>IFERROR(AL4/AK4,0)</f>
        <v>0.14364640883977903</v>
      </c>
      <c r="AN4" s="47">
        <f t="shared" ref="AN4:BA4" si="2">SUBTOTAL(9,AN6:AN952)</f>
        <v>84</v>
      </c>
      <c r="AO4" s="48">
        <f t="shared" si="2"/>
        <v>29</v>
      </c>
      <c r="AP4" s="48">
        <f t="shared" si="2"/>
        <v>0</v>
      </c>
      <c r="AQ4" s="48">
        <f t="shared" si="2"/>
        <v>0</v>
      </c>
      <c r="AR4" s="48">
        <f t="shared" si="2"/>
        <v>0</v>
      </c>
      <c r="AS4" s="48">
        <f t="shared" si="2"/>
        <v>0</v>
      </c>
      <c r="AT4" s="48">
        <f t="shared" si="2"/>
        <v>0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902.1666666666664</v>
      </c>
      <c r="BA4" s="90">
        <f t="shared" si="2"/>
        <v>113</v>
      </c>
      <c r="BB4" s="91">
        <f>IFERROR(BA4/AZ4,0)</f>
        <v>0.12525401810456313</v>
      </c>
      <c r="BC4" s="47">
        <f t="shared" ref="BC4:BP4" si="3">SUBTOTAL(9,BC6:BC952)</f>
        <v>5696</v>
      </c>
      <c r="BD4" s="48">
        <f t="shared" si="3"/>
        <v>2721</v>
      </c>
      <c r="BE4" s="48">
        <f t="shared" si="3"/>
        <v>0</v>
      </c>
      <c r="BF4" s="48">
        <f t="shared" si="3"/>
        <v>0</v>
      </c>
      <c r="BG4" s="48">
        <f t="shared" si="3"/>
        <v>0</v>
      </c>
      <c r="BH4" s="48">
        <f t="shared" si="3"/>
        <v>0</v>
      </c>
      <c r="BI4" s="48">
        <f t="shared" si="3"/>
        <v>0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47252.500000000029</v>
      </c>
      <c r="BP4" s="90">
        <f t="shared" si="3"/>
        <v>8417</v>
      </c>
      <c r="BQ4" s="91">
        <f>IFERROR(BP4/BO4,0)</f>
        <v>0.17812814136818148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0</v>
      </c>
      <c r="M6" s="43">
        <f>VLOOKUP($H6,[1]EDA!$H$6:$BN$980,M$1,FALSE)</f>
        <v>0</v>
      </c>
      <c r="N6" s="43">
        <f>VLOOKUP($H6,[1]EDA!$H$6:$BN$980,N$1,FALSE)</f>
        <v>0</v>
      </c>
      <c r="O6" s="43">
        <f>VLOOKUP($H6,[1]EDA!$H$6:$BN$980,O$1,FALSE)</f>
        <v>0</v>
      </c>
      <c r="P6" s="43">
        <f>VLOOKUP($H6,[1]EDA!$H$6:$BN$980,P$1,FALSE)</f>
        <v>0</v>
      </c>
      <c r="Q6" s="43">
        <f>VLOOKUP($H6,[1]EDA!$H$6:$BN$980,Q$1,FALSE)</f>
        <v>0</v>
      </c>
      <c r="R6" s="43">
        <f>VLOOKUP($H6,[1]EDA!$H$6:$BN$980,R$1,FALSE)</f>
        <v>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137.66666666666666</v>
      </c>
      <c r="W6" s="45">
        <f>SUM(J6:U6)</f>
        <v>14</v>
      </c>
      <c r="X6" s="16">
        <f>IFERROR(W6/V6,0)</f>
        <v>0.10169491525423729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0.66666666666666663</v>
      </c>
      <c r="AL6" s="38">
        <f>SUM(Y6:AJ6)</f>
        <v>0</v>
      </c>
      <c r="AM6" s="16">
        <f>IFERROR(AL6/AK6,0)</f>
        <v>0</v>
      </c>
      <c r="AN6" s="44">
        <f>VLOOKUP($H6,[3]IRA!$H$6:$BN$980,AN$1,FALSE)</f>
        <v>2</v>
      </c>
      <c r="AO6" s="44">
        <f>VLOOKUP($H6,[3]IRA!$H$6:$BN$980,AO$1,FALSE)</f>
        <v>2</v>
      </c>
      <c r="AP6" s="44">
        <f>VLOOKUP($H6,[3]IRA!$H$6:$BN$980,AP$1,FALSE)</f>
        <v>0</v>
      </c>
      <c r="AQ6" s="44">
        <f>VLOOKUP($H6,[3]IRA!$H$6:$BN$980,AQ$1,FALSE)</f>
        <v>0</v>
      </c>
      <c r="AR6" s="44">
        <f>VLOOKUP($H6,[3]IRA!$H$6:$BN$980,AR$1,FALSE)</f>
        <v>0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5.3333333333333339</v>
      </c>
      <c r="BA6" s="19">
        <f>SUM(AN6:AY6)</f>
        <v>4</v>
      </c>
      <c r="BB6" s="16">
        <f>IFERROR(BA6/AZ6,0)</f>
        <v>0.74999999999999989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0</v>
      </c>
      <c r="BF6" s="44">
        <f>VLOOKUP($H6,[4]IRA!$H$7:$CS$981,BF$1,FALSE)</f>
        <v>0</v>
      </c>
      <c r="BG6" s="44">
        <f>VLOOKUP($H6,[4]IRA!$H$7:$CS$981,BG$1,FALSE)</f>
        <v>0</v>
      </c>
      <c r="BH6" s="44">
        <f>VLOOKUP($H6,[4]IRA!$H$7:$CS$981,BH$1,FALSE)</f>
        <v>0</v>
      </c>
      <c r="BI6" s="44">
        <f>VLOOKUP($H6,[4]IRA!$H$7:$CS$981,BI$1,FALSE)</f>
        <v>0</v>
      </c>
      <c r="BJ6" s="44">
        <f>VLOOKUP($H6,[4]IRA!$H$7:$CS$981,BJ$1,FALSE)</f>
        <v>0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335.66666666666669</v>
      </c>
      <c r="BP6" s="45">
        <f>SUM(BC6:BN6)</f>
        <v>9</v>
      </c>
      <c r="BQ6" s="16">
        <f>IFERROR(BP6/BO6,0)</f>
        <v>2.6812313803376363E-2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5</v>
      </c>
      <c r="L7" s="36">
        <f>VLOOKUP($H7,[1]EDA!$H$6:$BN$980,L$1,FALSE)</f>
        <v>0</v>
      </c>
      <c r="M7" s="36">
        <f>VLOOKUP($H7,[1]EDA!$H$6:$BN$980,M$1,FALSE)</f>
        <v>0</v>
      </c>
      <c r="N7" s="36">
        <f>VLOOKUP($H7,[1]EDA!$H$6:$BN$980,N$1,FALSE)</f>
        <v>0</v>
      </c>
      <c r="O7" s="36">
        <f>VLOOKUP($H7,[1]EDA!$H$6:$BN$980,O$1,FALSE)</f>
        <v>0</v>
      </c>
      <c r="P7" s="36">
        <f>VLOOKUP($H7,[1]EDA!$H$6:$BN$980,P$1,FALSE)</f>
        <v>0</v>
      </c>
      <c r="Q7" s="36">
        <f>VLOOKUP($H7,[1]EDA!$H$6:$BN$980,Q$1,FALSE)</f>
        <v>0</v>
      </c>
      <c r="R7" s="36">
        <f>VLOOKUP($H7,[1]EDA!$H$6:$BN$980,R$1,FALSE)</f>
        <v>0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148</v>
      </c>
      <c r="W7" s="10">
        <f t="shared" ref="W7:W28" si="4">SUM(J7:U7)</f>
        <v>17</v>
      </c>
      <c r="X7" s="17">
        <f t="shared" ref="X7:X28" si="5">IFERROR(W7/V7,0)</f>
        <v>0.11486486486486487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0.66666666666666663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0</v>
      </c>
      <c r="AO7" s="36">
        <f>VLOOKUP($H7,[3]IRA!$H$6:$BN$980,AO$1,FALSE)</f>
        <v>2</v>
      </c>
      <c r="AP7" s="36">
        <f>VLOOKUP($H7,[3]IRA!$H$6:$BN$980,AP$1,FALSE)</f>
        <v>0</v>
      </c>
      <c r="AQ7" s="36">
        <f>VLOOKUP($H7,[3]IRA!$H$6:$BN$980,AQ$1,FALSE)</f>
        <v>0</v>
      </c>
      <c r="AR7" s="36">
        <f>VLOOKUP($H7,[3]IRA!$H$6:$BN$980,AR$1,FALSE)</f>
        <v>0</v>
      </c>
      <c r="AS7" s="36">
        <f>VLOOKUP($H7,[3]IRA!$H$6:$BN$980,AS$1,FALSE)</f>
        <v>0</v>
      </c>
      <c r="AT7" s="36">
        <f>VLOOKUP($H7,[3]IRA!$H$6:$BN$980,AT$1,FALSE)</f>
        <v>0</v>
      </c>
      <c r="AU7" s="36">
        <f>VLOOKUP($H7,[3]IRA!$H$6:$BN$980,AU$1,FALSE)</f>
        <v>0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30.666666666666668</v>
      </c>
      <c r="BA7" s="20">
        <f t="shared" ref="BA7:BA28" si="8">SUM(AN7:AY7)</f>
        <v>2</v>
      </c>
      <c r="BB7" s="17">
        <f t="shared" ref="BB7:BB28" si="9">IFERROR(BA7/AZ7,0)</f>
        <v>6.5217391304347824E-2</v>
      </c>
      <c r="BC7" s="36">
        <f>VLOOKUP($H7,[4]IRA!$H$7:$CS$981,BC$1,FALSE)</f>
        <v>18</v>
      </c>
      <c r="BD7" s="36">
        <f>VLOOKUP($H7,[4]IRA!$H$7:$CS$981,BD$1,FALSE)</f>
        <v>13</v>
      </c>
      <c r="BE7" s="36">
        <f>VLOOKUP($H7,[4]IRA!$H$7:$CS$981,BE$1,FALSE)</f>
        <v>0</v>
      </c>
      <c r="BF7" s="36">
        <f>VLOOKUP($H7,[4]IRA!$H$7:$CS$981,BF$1,FALSE)</f>
        <v>0</v>
      </c>
      <c r="BG7" s="36">
        <f>VLOOKUP($H7,[4]IRA!$H$7:$CS$981,BG$1,FALSE)</f>
        <v>0</v>
      </c>
      <c r="BH7" s="36">
        <f>VLOOKUP($H7,[4]IRA!$H$7:$CS$981,BH$1,FALSE)</f>
        <v>0</v>
      </c>
      <c r="BI7" s="36">
        <f>VLOOKUP($H7,[4]IRA!$H$7:$CS$981,BI$1,FALSE)</f>
        <v>0</v>
      </c>
      <c r="BJ7" s="36">
        <f>VLOOKUP($H7,[4]IRA!$H$7:$CS$981,BJ$1,FALSE)</f>
        <v>0</v>
      </c>
      <c r="BK7" s="36">
        <f>VLOOKUP($H7,[4]IRA!$H$7:$CS$981,BK$1,FALSE)</f>
        <v>0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155.33333333333331</v>
      </c>
      <c r="BP7" s="10">
        <f t="shared" ref="BP7:BP28" si="10">SUM(BC7:BN7)</f>
        <v>31</v>
      </c>
      <c r="BQ7" s="17">
        <f t="shared" ref="BQ7:BQ28" si="11">IFERROR(BP7/BO7,0)</f>
        <v>0.19957081545064381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2</v>
      </c>
      <c r="K8" s="36">
        <f>VLOOKUP($H8,[1]EDA!$H$6:$BN$980,K$1,FALSE)</f>
        <v>0</v>
      </c>
      <c r="L8" s="36">
        <f>VLOOKUP($H8,[1]EDA!$H$6:$BN$980,L$1,FALSE)</f>
        <v>0</v>
      </c>
      <c r="M8" s="36">
        <f>VLOOKUP($H8,[1]EDA!$H$6:$BN$980,M$1,FALSE)</f>
        <v>0</v>
      </c>
      <c r="N8" s="36">
        <f>VLOOKUP($H8,[1]EDA!$H$6:$BN$980,N$1,FALSE)</f>
        <v>0</v>
      </c>
      <c r="O8" s="36">
        <f>VLOOKUP($H8,[1]EDA!$H$6:$BN$980,O$1,FALSE)</f>
        <v>0</v>
      </c>
      <c r="P8" s="36">
        <f>VLOOKUP($H8,[1]EDA!$H$6:$BN$980,P$1,FALSE)</f>
        <v>0</v>
      </c>
      <c r="Q8" s="36">
        <f>VLOOKUP($H8,[1]EDA!$H$6:$BN$980,Q$1,FALSE)</f>
        <v>0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79.333333333333343</v>
      </c>
      <c r="W8" s="10">
        <f t="shared" si="4"/>
        <v>2</v>
      </c>
      <c r="X8" s="17">
        <f t="shared" si="5"/>
        <v>2.5210084033613443E-2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1.6666666666666667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0</v>
      </c>
      <c r="AQ8" s="36">
        <f>VLOOKUP($H8,[3]IRA!$H$6:$BN$980,AQ$1,FALSE)</f>
        <v>0</v>
      </c>
      <c r="AR8" s="36">
        <f>VLOOKUP($H8,[3]IRA!$H$6:$BN$980,AR$1,FALSE)</f>
        <v>0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8"/>
        <v>0</v>
      </c>
      <c r="BB8" s="17">
        <f t="shared" si="9"/>
        <v>0</v>
      </c>
      <c r="BC8" s="36">
        <f>VLOOKUP($H8,[4]IRA!$H$7:$CS$981,BC$1,FALSE)</f>
        <v>4</v>
      </c>
      <c r="BD8" s="36">
        <f>VLOOKUP($H8,[4]IRA!$H$7:$CS$981,BD$1,FALSE)</f>
        <v>0</v>
      </c>
      <c r="BE8" s="36">
        <f>VLOOKUP($H8,[4]IRA!$H$7:$CS$981,BE$1,FALSE)</f>
        <v>0</v>
      </c>
      <c r="BF8" s="36">
        <f>VLOOKUP($H8,[4]IRA!$H$7:$CS$981,BF$1,FALSE)</f>
        <v>0</v>
      </c>
      <c r="BG8" s="36">
        <f>VLOOKUP($H8,[4]IRA!$H$7:$CS$981,BG$1,FALSE)</f>
        <v>0</v>
      </c>
      <c r="BH8" s="36">
        <f>VLOOKUP($H8,[4]IRA!$H$7:$CS$981,BH$1,FALSE)</f>
        <v>0</v>
      </c>
      <c r="BI8" s="36">
        <f>VLOOKUP($H8,[4]IRA!$H$7:$CS$981,BI$1,FALSE)</f>
        <v>0</v>
      </c>
      <c r="BJ8" s="36">
        <f>VLOOKUP($H8,[4]IRA!$H$7:$CS$981,BJ$1,FALSE)</f>
        <v>0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152.33333333333331</v>
      </c>
      <c r="BP8" s="10">
        <f t="shared" si="10"/>
        <v>4</v>
      </c>
      <c r="BQ8" s="17">
        <f t="shared" si="11"/>
        <v>2.6258205689277902E-2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2</v>
      </c>
      <c r="K9" s="36">
        <f>VLOOKUP($H9,[1]EDA!$H$6:$BN$980,K$1,FALSE)</f>
        <v>0</v>
      </c>
      <c r="L9" s="36">
        <f>VLOOKUP($H9,[1]EDA!$H$6:$BN$980,L$1,FALSE)</f>
        <v>0</v>
      </c>
      <c r="M9" s="36">
        <f>VLOOKUP($H9,[1]EDA!$H$6:$BN$980,M$1,FALSE)</f>
        <v>0</v>
      </c>
      <c r="N9" s="36">
        <f>VLOOKUP($H9,[1]EDA!$H$6:$BN$980,N$1,FALSE)</f>
        <v>0</v>
      </c>
      <c r="O9" s="36">
        <f>VLOOKUP($H9,[1]EDA!$H$6:$BN$980,O$1,FALSE)</f>
        <v>0</v>
      </c>
      <c r="P9" s="36">
        <f>VLOOKUP($H9,[1]EDA!$H$6:$BN$980,P$1,FALSE)</f>
        <v>0</v>
      </c>
      <c r="Q9" s="36">
        <f>VLOOKUP($H9,[1]EDA!$H$6:$BN$980,Q$1,FALSE)</f>
        <v>0</v>
      </c>
      <c r="R9" s="36">
        <f>VLOOKUP($H9,[1]EDA!$H$6:$BN$980,R$1,FALSE)</f>
        <v>0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47</v>
      </c>
      <c r="W9" s="10">
        <f t="shared" si="4"/>
        <v>2</v>
      </c>
      <c r="X9" s="17">
        <f t="shared" si="5"/>
        <v>4.2553191489361701E-2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2.3333333333333335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0</v>
      </c>
      <c r="AQ9" s="36">
        <f>VLOOKUP($H9,[3]IRA!$H$6:$BN$980,AQ$1,FALSE)</f>
        <v>0</v>
      </c>
      <c r="AR9" s="36">
        <f>VLOOKUP($H9,[3]IRA!$H$6:$BN$980,AR$1,FALSE)</f>
        <v>0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0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0</v>
      </c>
      <c r="BE9" s="36">
        <f>VLOOKUP($H9,[4]IRA!$H$7:$CS$981,BE$1,FALSE)</f>
        <v>0</v>
      </c>
      <c r="BF9" s="36">
        <f>VLOOKUP($H9,[4]IRA!$H$7:$CS$981,BF$1,FALSE)</f>
        <v>0</v>
      </c>
      <c r="BG9" s="36">
        <f>VLOOKUP($H9,[4]IRA!$H$7:$CS$981,BG$1,FALSE)</f>
        <v>0</v>
      </c>
      <c r="BH9" s="36">
        <f>VLOOKUP($H9,[4]IRA!$H$7:$CS$981,BH$1,FALSE)</f>
        <v>0</v>
      </c>
      <c r="BI9" s="36">
        <f>VLOOKUP($H9,[4]IRA!$H$7:$CS$981,BI$1,FALSE)</f>
        <v>0</v>
      </c>
      <c r="BJ9" s="36">
        <f>VLOOKUP($H9,[4]IRA!$H$7:$CS$981,BJ$1,FALSE)</f>
        <v>0</v>
      </c>
      <c r="BK9" s="36">
        <f>VLOOKUP($H9,[4]IRA!$H$7:$CS$981,BK$1,FALSE)</f>
        <v>0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72.333333333333343</v>
      </c>
      <c r="BP9" s="10">
        <f t="shared" si="10"/>
        <v>2</v>
      </c>
      <c r="BQ9" s="17">
        <f t="shared" si="11"/>
        <v>2.7649769585253451E-2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3</v>
      </c>
      <c r="K10" s="36">
        <f>VLOOKUP($H10,[1]EDA!$H$6:$BN$980,K$1,FALSE)</f>
        <v>0</v>
      </c>
      <c r="L10" s="36">
        <f>VLOOKUP($H10,[1]EDA!$H$6:$BN$980,L$1,FALSE)</f>
        <v>0</v>
      </c>
      <c r="M10" s="36">
        <f>VLOOKUP($H10,[1]EDA!$H$6:$BN$980,M$1,FALSE)</f>
        <v>0</v>
      </c>
      <c r="N10" s="36">
        <f>VLOOKUP($H10,[1]EDA!$H$6:$BN$980,N$1,FALSE)</f>
        <v>0</v>
      </c>
      <c r="O10" s="36">
        <f>VLOOKUP($H10,[1]EDA!$H$6:$BN$980,O$1,FALSE)</f>
        <v>0</v>
      </c>
      <c r="P10" s="36">
        <f>VLOOKUP($H10,[1]EDA!$H$6:$BN$980,P$1,FALSE)</f>
        <v>0</v>
      </c>
      <c r="Q10" s="36">
        <f>VLOOKUP($H10,[1]EDA!$H$6:$BN$980,Q$1,FALSE)</f>
        <v>0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57.333333333333336</v>
      </c>
      <c r="W10" s="10">
        <f t="shared" si="4"/>
        <v>3</v>
      </c>
      <c r="X10" s="17">
        <f t="shared" si="5"/>
        <v>5.2325581395348833E-2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1.3333333333333333</v>
      </c>
      <c r="AL10" s="39">
        <f t="shared" si="6"/>
        <v>1</v>
      </c>
      <c r="AM10" s="17">
        <f t="shared" si="7"/>
        <v>0.75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0</v>
      </c>
      <c r="AT10" s="36">
        <f>VLOOKUP($H10,[3]IRA!$H$6:$BN$980,AT$1,FALSE)</f>
        <v>0</v>
      </c>
      <c r="AU10" s="36">
        <f>VLOOKUP($H10,[3]IRA!$H$6:$BN$980,AU$1,FALSE)</f>
        <v>0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8"/>
        <v>0</v>
      </c>
      <c r="BB10" s="17">
        <f t="shared" si="9"/>
        <v>0</v>
      </c>
      <c r="BC10" s="36">
        <f>VLOOKUP($H10,[4]IRA!$H$7:$CS$981,BC$1,FALSE)</f>
        <v>13</v>
      </c>
      <c r="BD10" s="36">
        <f>VLOOKUP($H10,[4]IRA!$H$7:$CS$981,BD$1,FALSE)</f>
        <v>0</v>
      </c>
      <c r="BE10" s="36">
        <f>VLOOKUP($H10,[4]IRA!$H$7:$CS$981,BE$1,FALSE)</f>
        <v>0</v>
      </c>
      <c r="BF10" s="36">
        <f>VLOOKUP($H10,[4]IRA!$H$7:$CS$981,BF$1,FALSE)</f>
        <v>0</v>
      </c>
      <c r="BG10" s="36">
        <f>VLOOKUP($H10,[4]IRA!$H$7:$CS$981,BG$1,FALSE)</f>
        <v>0</v>
      </c>
      <c r="BH10" s="36">
        <f>VLOOKUP($H10,[4]IRA!$H$7:$CS$981,BH$1,FALSE)</f>
        <v>0</v>
      </c>
      <c r="BI10" s="36">
        <f>VLOOKUP($H10,[4]IRA!$H$7:$CS$981,BI$1,FALSE)</f>
        <v>0</v>
      </c>
      <c r="BJ10" s="36">
        <f>VLOOKUP($H10,[4]IRA!$H$7:$CS$981,BJ$1,FALSE)</f>
        <v>0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89</v>
      </c>
      <c r="BP10" s="10">
        <f t="shared" si="10"/>
        <v>13</v>
      </c>
      <c r="BQ10" s="17">
        <f t="shared" si="11"/>
        <v>0.14606741573033707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73</v>
      </c>
      <c r="K11" s="36">
        <f>VLOOKUP($H11,[1]EDA!$H$6:$BN$980,K$1,FALSE)</f>
        <v>35</v>
      </c>
      <c r="L11" s="36">
        <f>VLOOKUP($H11,[1]EDA!$H$6:$BN$980,L$1,FALSE)</f>
        <v>0</v>
      </c>
      <c r="M11" s="36">
        <f>VLOOKUP($H11,[1]EDA!$H$6:$BN$980,M$1,FALSE)</f>
        <v>0</v>
      </c>
      <c r="N11" s="36">
        <f>VLOOKUP($H11,[1]EDA!$H$6:$BN$980,N$1,FALSE)</f>
        <v>0</v>
      </c>
      <c r="O11" s="36">
        <f>VLOOKUP($H11,[1]EDA!$H$6:$BN$980,O$1,FALSE)</f>
        <v>0</v>
      </c>
      <c r="P11" s="36">
        <f>VLOOKUP($H11,[1]EDA!$H$6:$BN$980,P$1,FALSE)</f>
        <v>0</v>
      </c>
      <c r="Q11" s="36">
        <f>VLOOKUP($H11,[1]EDA!$H$6:$BN$980,Q$1,FALSE)</f>
        <v>0</v>
      </c>
      <c r="R11" s="36">
        <f>VLOOKUP($H11,[1]EDA!$H$6:$BN$980,R$1,FALSE)</f>
        <v>0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333.33333333333331</v>
      </c>
      <c r="W11" s="10">
        <f t="shared" si="4"/>
        <v>108</v>
      </c>
      <c r="X11" s="17">
        <f t="shared" si="5"/>
        <v>0.32400000000000001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0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5</v>
      </c>
      <c r="AL11" s="39">
        <f t="shared" si="6"/>
        <v>0</v>
      </c>
      <c r="AM11" s="17">
        <f t="shared" si="7"/>
        <v>0</v>
      </c>
      <c r="AN11" s="36">
        <f>VLOOKUP($H11,[3]IRA!$H$6:$BN$980,AN$1,FALSE)</f>
        <v>0</v>
      </c>
      <c r="AO11" s="36">
        <f>VLOOKUP($H11,[3]IRA!$H$6:$BN$980,AO$1,FALSE)</f>
        <v>0</v>
      </c>
      <c r="AP11" s="36">
        <f>VLOOKUP($H11,[3]IRA!$H$6:$BN$980,AP$1,FALSE)</f>
        <v>0</v>
      </c>
      <c r="AQ11" s="36">
        <f>VLOOKUP($H11,[3]IRA!$H$6:$BN$980,AQ$1,FALSE)</f>
        <v>0</v>
      </c>
      <c r="AR11" s="36">
        <f>VLOOKUP($H11,[3]IRA!$H$6:$BN$980,AR$1,FALSE)</f>
        <v>0</v>
      </c>
      <c r="AS11" s="36">
        <f>VLOOKUP($H11,[3]IRA!$H$6:$BN$980,AS$1,FALSE)</f>
        <v>0</v>
      </c>
      <c r="AT11" s="36">
        <f>VLOOKUP($H11,[3]IRA!$H$6:$BN$980,AT$1,FALSE)</f>
        <v>0</v>
      </c>
      <c r="AU11" s="36">
        <f>VLOOKUP($H11,[3]IRA!$H$6:$BN$980,AU$1,FALSE)</f>
        <v>0</v>
      </c>
      <c r="AV11" s="36">
        <f>VLOOKUP($H11,[3]IRA!$H$6:$BN$980,AV$1,FALSE)</f>
        <v>0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0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84</v>
      </c>
      <c r="BE11" s="36">
        <f>VLOOKUP($H11,[4]IRA!$H$7:$CS$981,BE$1,FALSE)</f>
        <v>0</v>
      </c>
      <c r="BF11" s="36">
        <f>VLOOKUP($H11,[4]IRA!$H$7:$CS$981,BF$1,FALSE)</f>
        <v>0</v>
      </c>
      <c r="BG11" s="36">
        <f>VLOOKUP($H11,[4]IRA!$H$7:$CS$981,BG$1,FALSE)</f>
        <v>0</v>
      </c>
      <c r="BH11" s="36">
        <f>VLOOKUP($H11,[4]IRA!$H$7:$CS$981,BH$1,FALSE)</f>
        <v>0</v>
      </c>
      <c r="BI11" s="36">
        <f>VLOOKUP($H11,[4]IRA!$H$7:$CS$981,BI$1,FALSE)</f>
        <v>0</v>
      </c>
      <c r="BJ11" s="36">
        <f>VLOOKUP($H11,[4]IRA!$H$7:$CS$981,BJ$1,FALSE)</f>
        <v>0</v>
      </c>
      <c r="BK11" s="36">
        <f>VLOOKUP($H11,[4]IRA!$H$7:$CS$981,BK$1,FALSE)</f>
        <v>0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403.99999999999994</v>
      </c>
      <c r="BP11" s="10">
        <f t="shared" si="10"/>
        <v>236</v>
      </c>
      <c r="BQ11" s="17">
        <f t="shared" si="11"/>
        <v>0.58415841584158423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18</v>
      </c>
      <c r="L12" s="36">
        <f>VLOOKUP($H12,[1]EDA!$H$6:$BN$980,L$1,FALSE)</f>
        <v>0</v>
      </c>
      <c r="M12" s="36">
        <f>VLOOKUP($H12,[1]EDA!$H$6:$BN$980,M$1,FALSE)</f>
        <v>0</v>
      </c>
      <c r="N12" s="36">
        <f>VLOOKUP($H12,[1]EDA!$H$6:$BN$980,N$1,FALSE)</f>
        <v>0</v>
      </c>
      <c r="O12" s="36">
        <f>VLOOKUP($H12,[1]EDA!$H$6:$BN$980,O$1,FALSE)</f>
        <v>0</v>
      </c>
      <c r="P12" s="36">
        <f>VLOOKUP($H12,[1]EDA!$H$6:$BN$980,P$1,FALSE)</f>
        <v>0</v>
      </c>
      <c r="Q12" s="36">
        <f>VLOOKUP($H12,[1]EDA!$H$6:$BN$980,Q$1,FALSE)</f>
        <v>0</v>
      </c>
      <c r="R12" s="36">
        <f>VLOOKUP($H12,[1]EDA!$H$6:$BN$980,R$1,FALSE)</f>
        <v>0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150.66666666666669</v>
      </c>
      <c r="W12" s="10">
        <f t="shared" si="4"/>
        <v>38</v>
      </c>
      <c r="X12" s="17">
        <f t="shared" si="5"/>
        <v>0.25221238938053092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0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0.33333333333333331</v>
      </c>
      <c r="AL12" s="39">
        <f t="shared" si="6"/>
        <v>0</v>
      </c>
      <c r="AM12" s="17">
        <f t="shared" si="7"/>
        <v>0</v>
      </c>
      <c r="AN12" s="36">
        <f>VLOOKUP($H12,[3]IRA!$H$6:$BN$980,AN$1,FALSE)</f>
        <v>0</v>
      </c>
      <c r="AO12" s="36">
        <f>VLOOKUP($H12,[3]IRA!$H$6:$BN$980,AO$1,FALSE)</f>
        <v>0</v>
      </c>
      <c r="AP12" s="36">
        <f>VLOOKUP($H12,[3]IRA!$H$6:$BN$980,AP$1,FALSE)</f>
        <v>0</v>
      </c>
      <c r="AQ12" s="36">
        <f>VLOOKUP($H12,[3]IRA!$H$6:$BN$980,AQ$1,FALSE)</f>
        <v>0</v>
      </c>
      <c r="AR12" s="36">
        <f>VLOOKUP($H12,[3]IRA!$H$6:$BN$980,AR$1,FALSE)</f>
        <v>0</v>
      </c>
      <c r="AS12" s="36">
        <f>VLOOKUP($H12,[3]IRA!$H$6:$BN$980,AS$1,FALSE)</f>
        <v>0</v>
      </c>
      <c r="AT12" s="36">
        <f>VLOOKUP($H12,[3]IRA!$H$6:$BN$980,AT$1,FALSE)</f>
        <v>0</v>
      </c>
      <c r="AU12" s="36">
        <f>VLOOKUP($H12,[3]IRA!$H$6:$BN$980,AU$1,FALSE)</f>
        <v>0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0</v>
      </c>
      <c r="BB12" s="17">
        <f t="shared" si="9"/>
        <v>0</v>
      </c>
      <c r="BC12" s="36">
        <f>VLOOKUP($H12,[4]IRA!$H$7:$CS$981,BC$1,FALSE)</f>
        <v>44</v>
      </c>
      <c r="BD12" s="36">
        <f>VLOOKUP($H12,[4]IRA!$H$7:$CS$981,BD$1,FALSE)</f>
        <v>17</v>
      </c>
      <c r="BE12" s="36">
        <f>VLOOKUP($H12,[4]IRA!$H$7:$CS$981,BE$1,FALSE)</f>
        <v>0</v>
      </c>
      <c r="BF12" s="36">
        <f>VLOOKUP($H12,[4]IRA!$H$7:$CS$981,BF$1,FALSE)</f>
        <v>0</v>
      </c>
      <c r="BG12" s="36">
        <f>VLOOKUP($H12,[4]IRA!$H$7:$CS$981,BG$1,FALSE)</f>
        <v>0</v>
      </c>
      <c r="BH12" s="36">
        <f>VLOOKUP($H12,[4]IRA!$H$7:$CS$981,BH$1,FALSE)</f>
        <v>0</v>
      </c>
      <c r="BI12" s="36">
        <f>VLOOKUP($H12,[4]IRA!$H$7:$CS$981,BI$1,FALSE)</f>
        <v>0</v>
      </c>
      <c r="BJ12" s="36">
        <f>VLOOKUP($H12,[4]IRA!$H$7:$CS$981,BJ$1,FALSE)</f>
        <v>0</v>
      </c>
      <c r="BK12" s="36">
        <f>VLOOKUP($H12,[4]IRA!$H$7:$CS$981,BK$1,FALSE)</f>
        <v>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278</v>
      </c>
      <c r="BP12" s="10">
        <f t="shared" si="10"/>
        <v>61</v>
      </c>
      <c r="BQ12" s="17">
        <f t="shared" si="11"/>
        <v>0.21942446043165467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13</v>
      </c>
      <c r="L13" s="36">
        <f>VLOOKUP($H13,[1]EDA!$H$6:$BN$980,L$1,FALSE)</f>
        <v>0</v>
      </c>
      <c r="M13" s="36">
        <f>VLOOKUP($H13,[1]EDA!$H$6:$BN$980,M$1,FALSE)</f>
        <v>0</v>
      </c>
      <c r="N13" s="36">
        <f>VLOOKUP($H13,[1]EDA!$H$6:$BN$980,N$1,FALSE)</f>
        <v>0</v>
      </c>
      <c r="O13" s="36">
        <f>VLOOKUP($H13,[1]EDA!$H$6:$BN$980,O$1,FALSE)</f>
        <v>0</v>
      </c>
      <c r="P13" s="36">
        <f>VLOOKUP($H13,[1]EDA!$H$6:$BN$980,P$1,FALSE)</f>
        <v>0</v>
      </c>
      <c r="Q13" s="36">
        <f>VLOOKUP($H13,[1]EDA!$H$6:$BN$980,Q$1,FALSE)</f>
        <v>0</v>
      </c>
      <c r="R13" s="36">
        <f>VLOOKUP($H13,[1]EDA!$H$6:$BN$980,R$1,FALSE)</f>
        <v>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249</v>
      </c>
      <c r="W13" s="10">
        <f t="shared" si="4"/>
        <v>22</v>
      </c>
      <c r="X13" s="17">
        <f t="shared" si="5"/>
        <v>8.8353413654618476E-2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0</v>
      </c>
      <c r="AB13" s="36">
        <f>VLOOKUP($H13,[2]EDA!$H$6:$AY$980,AB$1,FALSE)</f>
        <v>0</v>
      </c>
      <c r="AC13" s="36">
        <f>VLOOKUP($H13,[2]EDA!$H$6:$AY$980,AC$1,FALSE)</f>
        <v>0</v>
      </c>
      <c r="AD13" s="36">
        <f>VLOOKUP($H13,[2]EDA!$H$6:$AY$980,AD$1,FALSE)</f>
        <v>0</v>
      </c>
      <c r="AE13" s="36">
        <f>VLOOKUP($H13,[2]EDA!$H$6:$AY$980,AE$1,FALSE)</f>
        <v>0</v>
      </c>
      <c r="AF13" s="36">
        <f>VLOOKUP($H13,[2]EDA!$H$6:$AY$980,AF$1,FALSE)</f>
        <v>0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11.333333333333334</v>
      </c>
      <c r="AL13" s="39">
        <f t="shared" si="6"/>
        <v>0</v>
      </c>
      <c r="AM13" s="17">
        <f t="shared" si="7"/>
        <v>0</v>
      </c>
      <c r="AN13" s="36">
        <f>VLOOKUP($H13,[3]IRA!$H$6:$BN$980,AN$1,FALSE)</f>
        <v>0</v>
      </c>
      <c r="AO13" s="36">
        <f>VLOOKUP($H13,[3]IRA!$H$6:$BN$980,AO$1,FALSE)</f>
        <v>0</v>
      </c>
      <c r="AP13" s="36">
        <f>VLOOKUP($H13,[3]IRA!$H$6:$BN$980,AP$1,FALSE)</f>
        <v>0</v>
      </c>
      <c r="AQ13" s="36">
        <f>VLOOKUP($H13,[3]IRA!$H$6:$BN$980,AQ$1,FALSE)</f>
        <v>0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0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20</v>
      </c>
      <c r="BE13" s="36">
        <f>VLOOKUP($H13,[4]IRA!$H$7:$CS$981,BE$1,FALSE)</f>
        <v>0</v>
      </c>
      <c r="BF13" s="36">
        <f>VLOOKUP($H13,[4]IRA!$H$7:$CS$981,BF$1,FALSE)</f>
        <v>0</v>
      </c>
      <c r="BG13" s="36">
        <f>VLOOKUP($H13,[4]IRA!$H$7:$CS$981,BG$1,FALSE)</f>
        <v>0</v>
      </c>
      <c r="BH13" s="36">
        <f>VLOOKUP($H13,[4]IRA!$H$7:$CS$981,BH$1,FALSE)</f>
        <v>0</v>
      </c>
      <c r="BI13" s="36">
        <f>VLOOKUP($H13,[4]IRA!$H$7:$CS$981,BI$1,FALSE)</f>
        <v>0</v>
      </c>
      <c r="BJ13" s="36">
        <f>VLOOKUP($H13,[4]IRA!$H$7:$CS$981,BJ$1,FALSE)</f>
        <v>0</v>
      </c>
      <c r="BK13" s="36">
        <f>VLOOKUP($H13,[4]IRA!$H$7:$CS$981,BK$1,FALSE)</f>
        <v>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395.33333333333326</v>
      </c>
      <c r="BP13" s="10">
        <f t="shared" si="10"/>
        <v>33</v>
      </c>
      <c r="BQ13" s="17">
        <f t="shared" si="11"/>
        <v>8.3473861720067474E-2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4</v>
      </c>
      <c r="L14" s="36">
        <f>VLOOKUP($H14,[1]EDA!$H$6:$BN$980,L$1,FALSE)</f>
        <v>0</v>
      </c>
      <c r="M14" s="36">
        <f>VLOOKUP($H14,[1]EDA!$H$6:$BN$980,M$1,FALSE)</f>
        <v>0</v>
      </c>
      <c r="N14" s="36">
        <f>VLOOKUP($H14,[1]EDA!$H$6:$BN$980,N$1,FALSE)</f>
        <v>0</v>
      </c>
      <c r="O14" s="36">
        <f>VLOOKUP($H14,[1]EDA!$H$6:$BN$980,O$1,FALSE)</f>
        <v>0</v>
      </c>
      <c r="P14" s="36">
        <f>VLOOKUP($H14,[1]EDA!$H$6:$BN$980,P$1,FALSE)</f>
        <v>0</v>
      </c>
      <c r="Q14" s="36">
        <f>VLOOKUP($H14,[1]EDA!$H$6:$BN$980,Q$1,FALSE)</f>
        <v>0</v>
      </c>
      <c r="R14" s="36">
        <f>VLOOKUP($H14,[1]EDA!$H$6:$BN$980,R$1,FALSE)</f>
        <v>0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75.333333333333329</v>
      </c>
      <c r="W14" s="10">
        <f t="shared" si="4"/>
        <v>7</v>
      </c>
      <c r="X14" s="17">
        <f t="shared" si="5"/>
        <v>9.2920353982300891E-2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0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23</v>
      </c>
      <c r="BE14" s="36">
        <f>VLOOKUP($H14,[4]IRA!$H$7:$CS$981,BE$1,FALSE)</f>
        <v>0</v>
      </c>
      <c r="BF14" s="36">
        <f>VLOOKUP($H14,[4]IRA!$H$7:$CS$981,BF$1,FALSE)</f>
        <v>0</v>
      </c>
      <c r="BG14" s="36">
        <f>VLOOKUP($H14,[4]IRA!$H$7:$CS$981,BG$1,FALSE)</f>
        <v>0</v>
      </c>
      <c r="BH14" s="36">
        <f>VLOOKUP($H14,[4]IRA!$H$7:$CS$981,BH$1,FALSE)</f>
        <v>0</v>
      </c>
      <c r="BI14" s="36">
        <f>VLOOKUP($H14,[4]IRA!$H$7:$CS$981,BI$1,FALSE)</f>
        <v>0</v>
      </c>
      <c r="BJ14" s="36">
        <f>VLOOKUP($H14,[4]IRA!$H$7:$CS$981,BJ$1,FALSE)</f>
        <v>0</v>
      </c>
      <c r="BK14" s="36">
        <f>VLOOKUP($H14,[4]IRA!$H$7:$CS$981,BK$1,FALSE)</f>
        <v>0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437.66666666666669</v>
      </c>
      <c r="BP14" s="10">
        <f t="shared" si="10"/>
        <v>55</v>
      </c>
      <c r="BQ14" s="17">
        <f t="shared" si="11"/>
        <v>0.12566641279512566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0</v>
      </c>
      <c r="M15" s="36">
        <f>VLOOKUP($H15,[1]EDA!$H$6:$BN$980,M$1,FALSE)</f>
        <v>0</v>
      </c>
      <c r="N15" s="36">
        <f>VLOOKUP($H15,[1]EDA!$H$6:$BN$980,N$1,FALSE)</f>
        <v>0</v>
      </c>
      <c r="O15" s="36">
        <f>VLOOKUP($H15,[1]EDA!$H$6:$BN$980,O$1,FALSE)</f>
        <v>0</v>
      </c>
      <c r="P15" s="36">
        <f>VLOOKUP($H15,[1]EDA!$H$6:$BN$980,P$1,FALSE)</f>
        <v>0</v>
      </c>
      <c r="Q15" s="36">
        <f>VLOOKUP($H15,[1]EDA!$H$6:$BN$980,Q$1,FALSE)</f>
        <v>0</v>
      </c>
      <c r="R15" s="36">
        <f>VLOOKUP($H15,[1]EDA!$H$6:$BN$980,R$1,FALSE)</f>
        <v>0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31.333333333333332</v>
      </c>
      <c r="W15" s="10">
        <f t="shared" si="4"/>
        <v>5</v>
      </c>
      <c r="X15" s="17">
        <f t="shared" si="5"/>
        <v>0.15957446808510639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0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0.66666666666666663</v>
      </c>
      <c r="AL15" s="39">
        <f t="shared" si="6"/>
        <v>0</v>
      </c>
      <c r="AM15" s="17">
        <f t="shared" si="7"/>
        <v>0</v>
      </c>
      <c r="AN15" s="36">
        <f>VLOOKUP($H15,[3]IRA!$H$6:$BN$980,AN$1,FALSE)</f>
        <v>0</v>
      </c>
      <c r="AO15" s="36">
        <f>VLOOKUP($H15,[3]IRA!$H$6:$BN$980,AO$1,FALSE)</f>
        <v>1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8"/>
        <v>1</v>
      </c>
      <c r="BB15" s="17">
        <f t="shared" si="9"/>
        <v>0</v>
      </c>
      <c r="BC15" s="36">
        <f>VLOOKUP($H15,[4]IRA!$H$7:$CS$981,BC$1,FALSE)</f>
        <v>6</v>
      </c>
      <c r="BD15" s="36">
        <f>VLOOKUP($H15,[4]IRA!$H$7:$CS$981,BD$1,FALSE)</f>
        <v>5</v>
      </c>
      <c r="BE15" s="36">
        <f>VLOOKUP($H15,[4]IRA!$H$7:$CS$981,BE$1,FALSE)</f>
        <v>0</v>
      </c>
      <c r="BF15" s="36">
        <f>VLOOKUP($H15,[4]IRA!$H$7:$CS$981,BF$1,FALSE)</f>
        <v>0</v>
      </c>
      <c r="BG15" s="36">
        <f>VLOOKUP($H15,[4]IRA!$H$7:$CS$981,BG$1,FALSE)</f>
        <v>0</v>
      </c>
      <c r="BH15" s="36">
        <f>VLOOKUP($H15,[4]IRA!$H$7:$CS$981,BH$1,FALSE)</f>
        <v>0</v>
      </c>
      <c r="BI15" s="36">
        <f>VLOOKUP($H15,[4]IRA!$H$7:$CS$981,BI$1,FALSE)</f>
        <v>0</v>
      </c>
      <c r="BJ15" s="36">
        <f>VLOOKUP($H15,[4]IRA!$H$7:$CS$981,BJ$1,FALSE)</f>
        <v>0</v>
      </c>
      <c r="BK15" s="36">
        <f>VLOOKUP($H15,[4]IRA!$H$7:$CS$981,BK$1,FALSE)</f>
        <v>0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56</v>
      </c>
      <c r="BP15" s="10">
        <f t="shared" si="10"/>
        <v>11</v>
      </c>
      <c r="BQ15" s="17">
        <f t="shared" si="11"/>
        <v>0.19642857142857142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1</v>
      </c>
      <c r="L16" s="36">
        <f>VLOOKUP($H16,[1]EDA!$H$6:$BN$980,L$1,FALSE)</f>
        <v>0</v>
      </c>
      <c r="M16" s="36">
        <f>VLOOKUP($H16,[1]EDA!$H$6:$BN$980,M$1,FALSE)</f>
        <v>0</v>
      </c>
      <c r="N16" s="36">
        <f>VLOOKUP($H16,[1]EDA!$H$6:$BN$980,N$1,FALSE)</f>
        <v>0</v>
      </c>
      <c r="O16" s="36">
        <f>VLOOKUP($H16,[1]EDA!$H$6:$BN$980,O$1,FALSE)</f>
        <v>0</v>
      </c>
      <c r="P16" s="36">
        <f>VLOOKUP($H16,[1]EDA!$H$6:$BN$980,P$1,FALSE)</f>
        <v>0</v>
      </c>
      <c r="Q16" s="36">
        <f>VLOOKUP($H16,[1]EDA!$H$6:$BN$980,Q$1,FALSE)</f>
        <v>0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0</v>
      </c>
      <c r="W16" s="10">
        <f t="shared" si="4"/>
        <v>4</v>
      </c>
      <c r="X16" s="17">
        <f t="shared" si="5"/>
        <v>0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5</v>
      </c>
      <c r="BD16" s="36">
        <f>VLOOKUP($H16,[4]IRA!$H$7:$CS$981,BD$1,FALSE)</f>
        <v>0</v>
      </c>
      <c r="BE16" s="36">
        <f>VLOOKUP($H16,[4]IRA!$H$7:$CS$981,BE$1,FALSE)</f>
        <v>0</v>
      </c>
      <c r="BF16" s="36">
        <f>VLOOKUP($H16,[4]IRA!$H$7:$CS$981,BF$1,FALSE)</f>
        <v>0</v>
      </c>
      <c r="BG16" s="36">
        <f>VLOOKUP($H16,[4]IRA!$H$7:$CS$981,BG$1,FALSE)</f>
        <v>0</v>
      </c>
      <c r="BH16" s="36">
        <f>VLOOKUP($H16,[4]IRA!$H$7:$CS$981,BH$1,FALSE)</f>
        <v>0</v>
      </c>
      <c r="BI16" s="36">
        <f>VLOOKUP($H16,[4]IRA!$H$7:$CS$981,BI$1,FALSE)</f>
        <v>0</v>
      </c>
      <c r="BJ16" s="36">
        <f>VLOOKUP($H16,[4]IRA!$H$7:$CS$981,BJ$1,FALSE)</f>
        <v>0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0</v>
      </c>
      <c r="BP16" s="10">
        <f t="shared" si="10"/>
        <v>5</v>
      </c>
      <c r="BQ16" s="17">
        <f t="shared" si="11"/>
        <v>0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3</v>
      </c>
      <c r="L17" s="36">
        <f>VLOOKUP($H17,[1]EDA!$H$6:$BN$980,L$1,FALSE)</f>
        <v>0</v>
      </c>
      <c r="M17" s="36">
        <f>VLOOKUP($H17,[1]EDA!$H$6:$BN$980,M$1,FALSE)</f>
        <v>0</v>
      </c>
      <c r="N17" s="36">
        <f>VLOOKUP($H17,[1]EDA!$H$6:$BN$980,N$1,FALSE)</f>
        <v>0</v>
      </c>
      <c r="O17" s="36">
        <f>VLOOKUP($H17,[1]EDA!$H$6:$BN$980,O$1,FALSE)</f>
        <v>0</v>
      </c>
      <c r="P17" s="36">
        <f>VLOOKUP($H17,[1]EDA!$H$6:$BN$980,P$1,FALSE)</f>
        <v>0</v>
      </c>
      <c r="Q17" s="36">
        <f>VLOOKUP($H17,[1]EDA!$H$6:$BN$980,Q$1,FALSE)</f>
        <v>0</v>
      </c>
      <c r="R17" s="36">
        <f>VLOOKUP($H17,[1]EDA!$H$6:$BN$980,R$1,FALSE)</f>
        <v>0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48.333333333333336</v>
      </c>
      <c r="W17" s="10">
        <f t="shared" si="4"/>
        <v>18</v>
      </c>
      <c r="X17" s="17">
        <f t="shared" si="5"/>
        <v>0.37241379310344824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0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0.33333333333333331</v>
      </c>
      <c r="AL17" s="39">
        <f t="shared" si="6"/>
        <v>0</v>
      </c>
      <c r="AM17" s="17">
        <f t="shared" si="7"/>
        <v>0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23</v>
      </c>
      <c r="BE17" s="36">
        <f>VLOOKUP($H17,[4]IRA!$H$7:$CS$981,BE$1,FALSE)</f>
        <v>0</v>
      </c>
      <c r="BF17" s="36">
        <f>VLOOKUP($H17,[4]IRA!$H$7:$CS$981,BF$1,FALSE)</f>
        <v>0</v>
      </c>
      <c r="BG17" s="36">
        <f>VLOOKUP($H17,[4]IRA!$H$7:$CS$981,BG$1,FALSE)</f>
        <v>0</v>
      </c>
      <c r="BH17" s="36">
        <f>VLOOKUP($H17,[4]IRA!$H$7:$CS$981,BH$1,FALSE)</f>
        <v>0</v>
      </c>
      <c r="BI17" s="36">
        <f>VLOOKUP($H17,[4]IRA!$H$7:$CS$981,BI$1,FALSE)</f>
        <v>0</v>
      </c>
      <c r="BJ17" s="36">
        <f>VLOOKUP($H17,[4]IRA!$H$7:$CS$981,BJ$1,FALSE)</f>
        <v>0</v>
      </c>
      <c r="BK17" s="36">
        <f>VLOOKUP($H17,[4]IRA!$H$7:$CS$981,BK$1,FALSE)</f>
        <v>0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311.66666666666669</v>
      </c>
      <c r="BP17" s="10">
        <f t="shared" si="10"/>
        <v>64</v>
      </c>
      <c r="BQ17" s="17">
        <f t="shared" si="11"/>
        <v>0.20534759358288768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0</v>
      </c>
      <c r="L18" s="36">
        <f>VLOOKUP($H18,[1]EDA!$H$6:$BN$980,L$1,FALSE)</f>
        <v>0</v>
      </c>
      <c r="M18" s="36">
        <f>VLOOKUP($H18,[1]EDA!$H$6:$BN$980,M$1,FALSE)</f>
        <v>0</v>
      </c>
      <c r="N18" s="36">
        <f>VLOOKUP($H18,[1]EDA!$H$6:$BN$980,N$1,FALSE)</f>
        <v>0</v>
      </c>
      <c r="O18" s="36">
        <f>VLOOKUP($H18,[1]EDA!$H$6:$BN$980,O$1,FALSE)</f>
        <v>0</v>
      </c>
      <c r="P18" s="36">
        <f>VLOOKUP($H18,[1]EDA!$H$6:$BN$980,P$1,FALSE)</f>
        <v>0</v>
      </c>
      <c r="Q18" s="36">
        <f>VLOOKUP($H18,[1]EDA!$H$6:$BN$980,Q$1,FALSE)</f>
        <v>0</v>
      </c>
      <c r="R18" s="36">
        <f>VLOOKUP($H18,[1]EDA!$H$6:$BN$980,R$1,FALSE)</f>
        <v>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113</v>
      </c>
      <c r="W18" s="10">
        <f t="shared" si="4"/>
        <v>8</v>
      </c>
      <c r="X18" s="17">
        <f t="shared" si="5"/>
        <v>7.0796460176991149E-2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0.33333333333333331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0</v>
      </c>
      <c r="AO18" s="36">
        <f>VLOOKUP($H18,[3]IRA!$H$6:$BN$980,AO$1,FALSE)</f>
        <v>0</v>
      </c>
      <c r="AP18" s="36">
        <f>VLOOKUP($H18,[3]IRA!$H$6:$BN$980,AP$1,FALSE)</f>
        <v>0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0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8"/>
        <v>0</v>
      </c>
      <c r="BB18" s="17">
        <f t="shared" si="9"/>
        <v>0</v>
      </c>
      <c r="BC18" s="36">
        <f>VLOOKUP($H18,[4]IRA!$H$7:$CS$981,BC$1,FALSE)</f>
        <v>4</v>
      </c>
      <c r="BD18" s="36">
        <f>VLOOKUP($H18,[4]IRA!$H$7:$CS$981,BD$1,FALSE)</f>
        <v>0</v>
      </c>
      <c r="BE18" s="36">
        <f>VLOOKUP($H18,[4]IRA!$H$7:$CS$981,BE$1,FALSE)</f>
        <v>0</v>
      </c>
      <c r="BF18" s="36">
        <f>VLOOKUP($H18,[4]IRA!$H$7:$CS$981,BF$1,FALSE)</f>
        <v>0</v>
      </c>
      <c r="BG18" s="36">
        <f>VLOOKUP($H18,[4]IRA!$H$7:$CS$981,BG$1,FALSE)</f>
        <v>0</v>
      </c>
      <c r="BH18" s="36">
        <f>VLOOKUP($H18,[4]IRA!$H$7:$CS$981,BH$1,FALSE)</f>
        <v>0</v>
      </c>
      <c r="BI18" s="36">
        <f>VLOOKUP($H18,[4]IRA!$H$7:$CS$981,BI$1,FALSE)</f>
        <v>0</v>
      </c>
      <c r="BJ18" s="36">
        <f>VLOOKUP($H18,[4]IRA!$H$7:$CS$981,BJ$1,FALSE)</f>
        <v>0</v>
      </c>
      <c r="BK18" s="36">
        <f>VLOOKUP($H18,[4]IRA!$H$7:$CS$981,BK$1,FALSE)</f>
        <v>0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116.66666666666666</v>
      </c>
      <c r="BP18" s="10">
        <f t="shared" si="10"/>
        <v>4</v>
      </c>
      <c r="BQ18" s="17">
        <f t="shared" si="11"/>
        <v>3.4285714285714287E-2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0</v>
      </c>
      <c r="M19" s="36">
        <f>VLOOKUP($H19,[1]EDA!$H$6:$BN$980,M$1,FALSE)</f>
        <v>0</v>
      </c>
      <c r="N19" s="36">
        <f>VLOOKUP($H19,[1]EDA!$H$6:$BN$980,N$1,FALSE)</f>
        <v>0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0</v>
      </c>
      <c r="R19" s="36">
        <f>VLOOKUP($H19,[1]EDA!$H$6:$BN$980,R$1,FALSE)</f>
        <v>0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77.666666666666657</v>
      </c>
      <c r="W19" s="10">
        <f t="shared" si="4"/>
        <v>5</v>
      </c>
      <c r="X19" s="17">
        <f t="shared" si="5"/>
        <v>6.4377682403433487E-2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0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0.33333333333333331</v>
      </c>
      <c r="AL19" s="39">
        <f t="shared" si="6"/>
        <v>1</v>
      </c>
      <c r="AM19" s="17">
        <f t="shared" si="7"/>
        <v>3</v>
      </c>
      <c r="AN19" s="36">
        <f>VLOOKUP($H19,[3]IRA!$H$6:$BN$980,AN$1,FALSE)</f>
        <v>0</v>
      </c>
      <c r="AO19" s="36">
        <f>VLOOKUP($H19,[3]IRA!$H$6:$BN$980,AO$1,FALSE)</f>
        <v>3</v>
      </c>
      <c r="AP19" s="36">
        <f>VLOOKUP($H19,[3]IRA!$H$6:$BN$980,AP$1,FALSE)</f>
        <v>0</v>
      </c>
      <c r="AQ19" s="36">
        <f>VLOOKUP($H19,[3]IRA!$H$6:$BN$980,AQ$1,FALSE)</f>
        <v>0</v>
      </c>
      <c r="AR19" s="36">
        <f>VLOOKUP($H19,[3]IRA!$H$6:$BN$980,AR$1,FALSE)</f>
        <v>0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8"/>
        <v>3</v>
      </c>
      <c r="BB19" s="17">
        <f t="shared" si="9"/>
        <v>0</v>
      </c>
      <c r="BC19" s="36">
        <f>VLOOKUP($H19,[4]IRA!$H$7:$CS$981,BC$1,FALSE)</f>
        <v>2</v>
      </c>
      <c r="BD19" s="36">
        <f>VLOOKUP($H19,[4]IRA!$H$7:$CS$981,BD$1,FALSE)</f>
        <v>8</v>
      </c>
      <c r="BE19" s="36">
        <f>VLOOKUP($H19,[4]IRA!$H$7:$CS$981,BE$1,FALSE)</f>
        <v>0</v>
      </c>
      <c r="BF19" s="36">
        <f>VLOOKUP($H19,[4]IRA!$H$7:$CS$981,BF$1,FALSE)</f>
        <v>0</v>
      </c>
      <c r="BG19" s="36">
        <f>VLOOKUP($H19,[4]IRA!$H$7:$CS$981,BG$1,FALSE)</f>
        <v>0</v>
      </c>
      <c r="BH19" s="36">
        <f>VLOOKUP($H19,[4]IRA!$H$7:$CS$981,BH$1,FALSE)</f>
        <v>0</v>
      </c>
      <c r="BI19" s="36">
        <f>VLOOKUP($H19,[4]IRA!$H$7:$CS$981,BI$1,FALSE)</f>
        <v>0</v>
      </c>
      <c r="BJ19" s="36">
        <f>VLOOKUP($H19,[4]IRA!$H$7:$CS$981,BJ$1,FALSE)</f>
        <v>0</v>
      </c>
      <c r="BK19" s="36">
        <f>VLOOKUP($H19,[4]IRA!$H$7:$CS$981,BK$1,FALSE)</f>
        <v>0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272.66666666666669</v>
      </c>
      <c r="BP19" s="10">
        <f t="shared" si="10"/>
        <v>10</v>
      </c>
      <c r="BQ19" s="17">
        <f t="shared" si="11"/>
        <v>3.6674816625916866E-2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45</v>
      </c>
      <c r="L20" s="36">
        <f>VLOOKUP($H20,[1]EDA!$H$6:$BN$980,L$1,FALSE)</f>
        <v>0</v>
      </c>
      <c r="M20" s="36">
        <f>VLOOKUP($H20,[1]EDA!$H$6:$BN$980,M$1,FALSE)</f>
        <v>0</v>
      </c>
      <c r="N20" s="36">
        <f>VLOOKUP($H20,[1]EDA!$H$6:$BN$980,N$1,FALSE)</f>
        <v>0</v>
      </c>
      <c r="O20" s="36">
        <f>VLOOKUP($H20,[1]EDA!$H$6:$BN$980,O$1,FALSE)</f>
        <v>0</v>
      </c>
      <c r="P20" s="36">
        <f>VLOOKUP($H20,[1]EDA!$H$6:$BN$980,P$1,FALSE)</f>
        <v>0</v>
      </c>
      <c r="Q20" s="36">
        <f>VLOOKUP($H20,[1]EDA!$H$6:$BN$980,Q$1,FALSE)</f>
        <v>0</v>
      </c>
      <c r="R20" s="36">
        <f>VLOOKUP($H20,[1]EDA!$H$6:$BN$980,R$1,FALSE)</f>
        <v>0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494</v>
      </c>
      <c r="W20" s="10">
        <f t="shared" si="4"/>
        <v>147</v>
      </c>
      <c r="X20" s="17">
        <f t="shared" si="5"/>
        <v>0.29757085020242913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0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0</v>
      </c>
      <c r="AE20" s="36">
        <f>VLOOKUP($H20,[2]EDA!$H$6:$AY$980,AE$1,FALSE)</f>
        <v>0</v>
      </c>
      <c r="AF20" s="36">
        <f>VLOOKUP($H20,[2]EDA!$H$6:$AY$980,AF$1,FALSE)</f>
        <v>0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30.666666666666668</v>
      </c>
      <c r="AL20" s="39">
        <f t="shared" si="6"/>
        <v>5</v>
      </c>
      <c r="AM20" s="17">
        <f t="shared" si="7"/>
        <v>0.16304347826086957</v>
      </c>
      <c r="AN20" s="36">
        <f>VLOOKUP($H20,[3]IRA!$H$6:$BN$980,AN$1,FALSE)</f>
        <v>1</v>
      </c>
      <c r="AO20" s="36">
        <f>VLOOKUP($H20,[3]IRA!$H$6:$BN$980,AO$1,FALSE)</f>
        <v>0</v>
      </c>
      <c r="AP20" s="36">
        <f>VLOOKUP($H20,[3]IRA!$H$6:$BN$980,AP$1,FALSE)</f>
        <v>0</v>
      </c>
      <c r="AQ20" s="36">
        <f>VLOOKUP($H20,[3]IRA!$H$6:$BN$980,AQ$1,FALSE)</f>
        <v>0</v>
      </c>
      <c r="AR20" s="36">
        <f>VLOOKUP($H20,[3]IRA!$H$6:$BN$980,AR$1,FALSE)</f>
        <v>0</v>
      </c>
      <c r="AS20" s="36">
        <f>VLOOKUP($H20,[3]IRA!$H$6:$BN$980,AS$1,FALSE)</f>
        <v>0</v>
      </c>
      <c r="AT20" s="36">
        <f>VLOOKUP($H20,[3]IRA!$H$6:$BN$980,AT$1,FALSE)</f>
        <v>0</v>
      </c>
      <c r="AU20" s="36">
        <f>VLOOKUP($H20,[3]IRA!$H$6:$BN$980,AU$1,FALSE)</f>
        <v>0</v>
      </c>
      <c r="AV20" s="36">
        <f>VLOOKUP($H20,[3]IRA!$H$6:$BN$980,AV$1,FALSE)</f>
        <v>0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8"/>
        <v>1</v>
      </c>
      <c r="BB20" s="17">
        <f t="shared" si="9"/>
        <v>0</v>
      </c>
      <c r="BC20" s="36">
        <f>VLOOKUP($H20,[4]IRA!$H$7:$CS$981,BC$1,FALSE)</f>
        <v>280</v>
      </c>
      <c r="BD20" s="36">
        <f>VLOOKUP($H20,[4]IRA!$H$7:$CS$981,BD$1,FALSE)</f>
        <v>154</v>
      </c>
      <c r="BE20" s="36">
        <f>VLOOKUP($H20,[4]IRA!$H$7:$CS$981,BE$1,FALSE)</f>
        <v>0</v>
      </c>
      <c r="BF20" s="36">
        <f>VLOOKUP($H20,[4]IRA!$H$7:$CS$981,BF$1,FALSE)</f>
        <v>0</v>
      </c>
      <c r="BG20" s="36">
        <f>VLOOKUP($H20,[4]IRA!$H$7:$CS$981,BG$1,FALSE)</f>
        <v>0</v>
      </c>
      <c r="BH20" s="36">
        <f>VLOOKUP($H20,[4]IRA!$H$7:$CS$981,BH$1,FALSE)</f>
        <v>0</v>
      </c>
      <c r="BI20" s="36">
        <f>VLOOKUP($H20,[4]IRA!$H$7:$CS$981,BI$1,FALSE)</f>
        <v>0</v>
      </c>
      <c r="BJ20" s="36">
        <f>VLOOKUP($H20,[4]IRA!$H$7:$CS$981,BJ$1,FALSE)</f>
        <v>0</v>
      </c>
      <c r="BK20" s="36">
        <f>VLOOKUP($H20,[4]IRA!$H$7:$CS$981,BK$1,FALSE)</f>
        <v>0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910.66666666666674</v>
      </c>
      <c r="BP20" s="10">
        <f t="shared" si="10"/>
        <v>434</v>
      </c>
      <c r="BQ20" s="17">
        <f t="shared" si="11"/>
        <v>0.47657393850658852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0</v>
      </c>
      <c r="M21" s="36">
        <f>VLOOKUP($H21,[1]EDA!$H$6:$BN$980,M$1,FALSE)</f>
        <v>0</v>
      </c>
      <c r="N21" s="36">
        <f>VLOOKUP($H21,[1]EDA!$H$6:$BN$980,N$1,FALSE)</f>
        <v>0</v>
      </c>
      <c r="O21" s="36">
        <f>VLOOKUP($H21,[1]EDA!$H$6:$BN$980,O$1,FALSE)</f>
        <v>0</v>
      </c>
      <c r="P21" s="36">
        <f>VLOOKUP($H21,[1]EDA!$H$6:$BN$980,P$1,FALSE)</f>
        <v>0</v>
      </c>
      <c r="Q21" s="36">
        <f>VLOOKUP($H21,[1]EDA!$H$6:$BN$980,Q$1,FALSE)</f>
        <v>0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73.666666666666671</v>
      </c>
      <c r="W21" s="10">
        <f t="shared" si="4"/>
        <v>3</v>
      </c>
      <c r="X21" s="17">
        <f t="shared" si="5"/>
        <v>4.0723981900452483E-2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4.333333333333333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1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0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8"/>
        <v>1</v>
      </c>
      <c r="BB21" s="17">
        <f t="shared" si="9"/>
        <v>0</v>
      </c>
      <c r="BC21" s="36">
        <f>VLOOKUP($H21,[4]IRA!$H$7:$CS$981,BC$1,FALSE)</f>
        <v>7</v>
      </c>
      <c r="BD21" s="36">
        <f>VLOOKUP($H21,[4]IRA!$H$7:$CS$981,BD$1,FALSE)</f>
        <v>9</v>
      </c>
      <c r="BE21" s="36">
        <f>VLOOKUP($H21,[4]IRA!$H$7:$CS$981,BE$1,FALSE)</f>
        <v>0</v>
      </c>
      <c r="BF21" s="36">
        <f>VLOOKUP($H21,[4]IRA!$H$7:$CS$981,BF$1,FALSE)</f>
        <v>0</v>
      </c>
      <c r="BG21" s="36">
        <f>VLOOKUP($H21,[4]IRA!$H$7:$CS$981,BG$1,FALSE)</f>
        <v>0</v>
      </c>
      <c r="BH21" s="36">
        <f>VLOOKUP($H21,[4]IRA!$H$7:$CS$981,BH$1,FALSE)</f>
        <v>0</v>
      </c>
      <c r="BI21" s="36">
        <f>VLOOKUP($H21,[4]IRA!$H$7:$CS$981,BI$1,FALSE)</f>
        <v>0</v>
      </c>
      <c r="BJ21" s="36">
        <f>VLOOKUP($H21,[4]IRA!$H$7:$CS$981,BJ$1,FALSE)</f>
        <v>0</v>
      </c>
      <c r="BK21" s="36">
        <f>VLOOKUP($H21,[4]IRA!$H$7:$CS$981,BK$1,FALSE)</f>
        <v>0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139.33333333333334</v>
      </c>
      <c r="BP21" s="10">
        <f t="shared" si="10"/>
        <v>16</v>
      </c>
      <c r="BQ21" s="17">
        <f t="shared" si="11"/>
        <v>0.11483253588516745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0</v>
      </c>
      <c r="N22" s="36">
        <f>VLOOKUP($H22,[1]EDA!$H$6:$BN$980,N$1,FALSE)</f>
        <v>0</v>
      </c>
      <c r="O22" s="36">
        <f>VLOOKUP($H22,[1]EDA!$H$6:$BN$980,O$1,FALSE)</f>
        <v>0</v>
      </c>
      <c r="P22" s="36">
        <f>VLOOKUP($H22,[1]EDA!$H$6:$BN$980,P$1,FALSE)</f>
        <v>0</v>
      </c>
      <c r="Q22" s="36">
        <f>VLOOKUP($H22,[1]EDA!$H$6:$BN$980,Q$1,FALSE)</f>
        <v>0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47.666666666666664</v>
      </c>
      <c r="W22" s="10">
        <f t="shared" si="4"/>
        <v>4</v>
      </c>
      <c r="X22" s="17">
        <f t="shared" si="5"/>
        <v>8.3916083916083919E-2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0</v>
      </c>
      <c r="AP22" s="36">
        <f>VLOOKUP($H22,[3]IRA!$H$6:$BN$980,AP$1,FALSE)</f>
        <v>0</v>
      </c>
      <c r="AQ22" s="36">
        <f>VLOOKUP($H22,[3]IRA!$H$6:$BN$980,AQ$1,FALSE)</f>
        <v>0</v>
      </c>
      <c r="AR22" s="36">
        <f>VLOOKUP($H22,[3]IRA!$H$6:$BN$980,AR$1,FALSE)</f>
        <v>0</v>
      </c>
      <c r="AS22" s="36">
        <f>VLOOKUP($H22,[3]IRA!$H$6:$BN$980,AS$1,FALSE)</f>
        <v>0</v>
      </c>
      <c r="AT22" s="36">
        <f>VLOOKUP($H22,[3]IRA!$H$6:$BN$980,AT$1,FALSE)</f>
        <v>0</v>
      </c>
      <c r="AU22" s="36">
        <f>VLOOKUP($H22,[3]IRA!$H$6:$BN$980,AU$1,FALSE)</f>
        <v>0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0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0</v>
      </c>
      <c r="BF22" s="36">
        <f>VLOOKUP($H22,[4]IRA!$H$7:$CS$981,BF$1,FALSE)</f>
        <v>0</v>
      </c>
      <c r="BG22" s="36">
        <f>VLOOKUP($H22,[4]IRA!$H$7:$CS$981,BG$1,FALSE)</f>
        <v>0</v>
      </c>
      <c r="BH22" s="36">
        <f>VLOOKUP($H22,[4]IRA!$H$7:$CS$981,BH$1,FALSE)</f>
        <v>0</v>
      </c>
      <c r="BI22" s="36">
        <f>VLOOKUP($H22,[4]IRA!$H$7:$CS$981,BI$1,FALSE)</f>
        <v>0</v>
      </c>
      <c r="BJ22" s="36">
        <f>VLOOKUP($H22,[4]IRA!$H$7:$CS$981,BJ$1,FALSE)</f>
        <v>0</v>
      </c>
      <c r="BK22" s="36">
        <f>VLOOKUP($H22,[4]IRA!$H$7:$CS$981,BK$1,FALSE)</f>
        <v>0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115.66666666666666</v>
      </c>
      <c r="BP22" s="10">
        <f t="shared" si="10"/>
        <v>4</v>
      </c>
      <c r="BQ22" s="17">
        <f t="shared" si="11"/>
        <v>3.4582132564841501E-2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1</v>
      </c>
      <c r="L23" s="36">
        <f>VLOOKUP($H23,[1]EDA!$H$6:$BN$980,L$1,FALSE)</f>
        <v>0</v>
      </c>
      <c r="M23" s="36">
        <f>VLOOKUP($H23,[1]EDA!$H$6:$BN$980,M$1,FALSE)</f>
        <v>0</v>
      </c>
      <c r="N23" s="36">
        <f>VLOOKUP($H23,[1]EDA!$H$6:$BN$980,N$1,FALSE)</f>
        <v>0</v>
      </c>
      <c r="O23" s="36">
        <f>VLOOKUP($H23,[1]EDA!$H$6:$BN$980,O$1,FALSE)</f>
        <v>0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0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33.333333333333336</v>
      </c>
      <c r="W23" s="10">
        <f t="shared" si="4"/>
        <v>1</v>
      </c>
      <c r="X23" s="17">
        <f t="shared" si="5"/>
        <v>0.03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0</v>
      </c>
      <c r="BE23" s="36">
        <f>VLOOKUP($H23,[4]IRA!$H$7:$CS$981,BE$1,FALSE)</f>
        <v>0</v>
      </c>
      <c r="BF23" s="36">
        <f>VLOOKUP($H23,[4]IRA!$H$7:$CS$981,BF$1,FALSE)</f>
        <v>0</v>
      </c>
      <c r="BG23" s="36">
        <f>VLOOKUP($H23,[4]IRA!$H$7:$CS$981,BG$1,FALSE)</f>
        <v>0</v>
      </c>
      <c r="BH23" s="36">
        <f>VLOOKUP($H23,[4]IRA!$H$7:$CS$981,BH$1,FALSE)</f>
        <v>0</v>
      </c>
      <c r="BI23" s="36">
        <f>VLOOKUP($H23,[4]IRA!$H$7:$CS$981,BI$1,FALSE)</f>
        <v>0</v>
      </c>
      <c r="BJ23" s="36">
        <f>VLOOKUP($H23,[4]IRA!$H$7:$CS$981,BJ$1,FALSE)</f>
        <v>0</v>
      </c>
      <c r="BK23" s="36">
        <f>VLOOKUP($H23,[4]IRA!$H$7:$CS$981,BK$1,FALSE)</f>
        <v>0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37.666666666666671</v>
      </c>
      <c r="BP23" s="10">
        <f t="shared" si="10"/>
        <v>3</v>
      </c>
      <c r="BQ23" s="17">
        <f t="shared" si="11"/>
        <v>7.9646017699115029E-2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0</v>
      </c>
      <c r="M24" s="36">
        <f>VLOOKUP($H24,[1]EDA!$H$6:$BN$980,M$1,FALSE)</f>
        <v>0</v>
      </c>
      <c r="N24" s="36">
        <f>VLOOKUP($H24,[1]EDA!$H$6:$BN$980,N$1,FALSE)</f>
        <v>0</v>
      </c>
      <c r="O24" s="36">
        <f>VLOOKUP($H24,[1]EDA!$H$6:$BN$980,O$1,FALSE)</f>
        <v>0</v>
      </c>
      <c r="P24" s="36">
        <f>VLOOKUP($H24,[1]EDA!$H$6:$BN$980,P$1,FALSE)</f>
        <v>0</v>
      </c>
      <c r="Q24" s="36">
        <f>VLOOKUP($H24,[1]EDA!$H$6:$BN$980,Q$1,FALSE)</f>
        <v>0</v>
      </c>
      <c r="R24" s="36">
        <f>VLOOKUP($H24,[1]EDA!$H$6:$BN$980,R$1,FALSE)</f>
        <v>0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25.666666666666668</v>
      </c>
      <c r="W24" s="10">
        <f t="shared" si="4"/>
        <v>7</v>
      </c>
      <c r="X24" s="17">
        <f t="shared" si="5"/>
        <v>0.27272727272727271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0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0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4</v>
      </c>
      <c r="BE24" s="36">
        <f>VLOOKUP($H24,[4]IRA!$H$7:$CS$981,BE$1,FALSE)</f>
        <v>0</v>
      </c>
      <c r="BF24" s="36">
        <f>VLOOKUP($H24,[4]IRA!$H$7:$CS$981,BF$1,FALSE)</f>
        <v>0</v>
      </c>
      <c r="BG24" s="36">
        <f>VLOOKUP($H24,[4]IRA!$H$7:$CS$981,BG$1,FALSE)</f>
        <v>0</v>
      </c>
      <c r="BH24" s="36">
        <f>VLOOKUP($H24,[4]IRA!$H$7:$CS$981,BH$1,FALSE)</f>
        <v>0</v>
      </c>
      <c r="BI24" s="36">
        <f>VLOOKUP($H24,[4]IRA!$H$7:$CS$981,BI$1,FALSE)</f>
        <v>0</v>
      </c>
      <c r="BJ24" s="36">
        <f>VLOOKUP($H24,[4]IRA!$H$7:$CS$981,BJ$1,FALSE)</f>
        <v>0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40.666666666666664</v>
      </c>
      <c r="BP24" s="10">
        <f t="shared" si="10"/>
        <v>9</v>
      </c>
      <c r="BQ24" s="17">
        <f t="shared" si="11"/>
        <v>0.22131147540983609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0</v>
      </c>
      <c r="M25" s="36">
        <f>VLOOKUP($H25,[1]EDA!$H$6:$BN$980,M$1,FALSE)</f>
        <v>0</v>
      </c>
      <c r="N25" s="36">
        <f>VLOOKUP($H25,[1]EDA!$H$6:$BN$980,N$1,FALSE)</f>
        <v>0</v>
      </c>
      <c r="O25" s="36">
        <f>VLOOKUP($H25,[1]EDA!$H$6:$BN$980,O$1,FALSE)</f>
        <v>0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16.666666666666668</v>
      </c>
      <c r="W25" s="10">
        <f t="shared" si="4"/>
        <v>2</v>
      </c>
      <c r="X25" s="17">
        <f t="shared" si="5"/>
        <v>0.12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0.33333333333333331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0</v>
      </c>
      <c r="BH25" s="36">
        <f>VLOOKUP($H25,[4]IRA!$H$7:$CS$981,BH$1,FALSE)</f>
        <v>0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50</v>
      </c>
      <c r="BP25" s="10">
        <f t="shared" si="10"/>
        <v>2</v>
      </c>
      <c r="BQ25" s="17">
        <f t="shared" si="11"/>
        <v>0.04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0</v>
      </c>
      <c r="L26" s="36">
        <f>VLOOKUP($H26,[1]EDA!$H$6:$BN$980,L$1,FALSE)</f>
        <v>0</v>
      </c>
      <c r="M26" s="36">
        <f>VLOOKUP($H26,[1]EDA!$H$6:$BN$980,M$1,FALSE)</f>
        <v>0</v>
      </c>
      <c r="N26" s="36">
        <f>VLOOKUP($H26,[1]EDA!$H$6:$BN$980,N$1,FALSE)</f>
        <v>0</v>
      </c>
      <c r="O26" s="36">
        <f>VLOOKUP($H26,[1]EDA!$H$6:$BN$980,O$1,FALSE)</f>
        <v>0</v>
      </c>
      <c r="P26" s="36">
        <f>VLOOKUP($H26,[1]EDA!$H$6:$BN$980,P$1,FALSE)</f>
        <v>0</v>
      </c>
      <c r="Q26" s="36">
        <f>VLOOKUP($H26,[1]EDA!$H$6:$BN$980,Q$1,FALSE)</f>
        <v>0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44.666666666666671</v>
      </c>
      <c r="W26" s="10">
        <f t="shared" si="4"/>
        <v>8</v>
      </c>
      <c r="X26" s="17">
        <f t="shared" si="5"/>
        <v>0.17910447761194029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0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0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0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1</v>
      </c>
      <c r="BE26" s="36">
        <f>VLOOKUP($H26,[4]IRA!$H$7:$CS$981,BE$1,FALSE)</f>
        <v>0</v>
      </c>
      <c r="BF26" s="36">
        <f>VLOOKUP($H26,[4]IRA!$H$7:$CS$981,BF$1,FALSE)</f>
        <v>0</v>
      </c>
      <c r="BG26" s="36">
        <f>VLOOKUP($H26,[4]IRA!$H$7:$CS$981,BG$1,FALSE)</f>
        <v>0</v>
      </c>
      <c r="BH26" s="36">
        <f>VLOOKUP($H26,[4]IRA!$H$7:$CS$981,BH$1,FALSE)</f>
        <v>0</v>
      </c>
      <c r="BI26" s="36">
        <f>VLOOKUP($H26,[4]IRA!$H$7:$CS$981,BI$1,FALSE)</f>
        <v>0</v>
      </c>
      <c r="BJ26" s="36">
        <f>VLOOKUP($H26,[4]IRA!$H$7:$CS$981,BJ$1,FALSE)</f>
        <v>0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34.666666666666664</v>
      </c>
      <c r="BP26" s="10">
        <f t="shared" si="10"/>
        <v>2</v>
      </c>
      <c r="BQ26" s="17">
        <f t="shared" si="11"/>
        <v>5.7692307692307696E-2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3</v>
      </c>
      <c r="L27" s="36">
        <f>VLOOKUP($H27,[1]EDA!$H$6:$BN$980,L$1,FALSE)</f>
        <v>0</v>
      </c>
      <c r="M27" s="36">
        <f>VLOOKUP($H27,[1]EDA!$H$6:$BN$980,M$1,FALSE)</f>
        <v>0</v>
      </c>
      <c r="N27" s="36">
        <f>VLOOKUP($H27,[1]EDA!$H$6:$BN$980,N$1,FALSE)</f>
        <v>0</v>
      </c>
      <c r="O27" s="36">
        <f>VLOOKUP($H27,[1]EDA!$H$6:$BN$980,O$1,FALSE)</f>
        <v>0</v>
      </c>
      <c r="P27" s="36">
        <f>VLOOKUP($H27,[1]EDA!$H$6:$BN$980,P$1,FALSE)</f>
        <v>0</v>
      </c>
      <c r="Q27" s="36">
        <f>VLOOKUP($H27,[1]EDA!$H$6:$BN$980,Q$1,FALSE)</f>
        <v>0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276</v>
      </c>
      <c r="W27" s="10">
        <f t="shared" si="4"/>
        <v>25</v>
      </c>
      <c r="X27" s="17">
        <f t="shared" si="5"/>
        <v>9.0579710144927536E-2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1.6666666666666667</v>
      </c>
      <c r="AL27" s="39">
        <f t="shared" si="6"/>
        <v>0</v>
      </c>
      <c r="AM27" s="17">
        <f t="shared" si="7"/>
        <v>0</v>
      </c>
      <c r="AN27" s="36">
        <f>VLOOKUP($H27,[3]IRA!$H$6:$BN$980,AN$1,FALSE)</f>
        <v>0</v>
      </c>
      <c r="AO27" s="36">
        <f>VLOOKUP($H27,[3]IRA!$H$6:$BN$980,AO$1,FALSE)</f>
        <v>0</v>
      </c>
      <c r="AP27" s="36">
        <f>VLOOKUP($H27,[3]IRA!$H$6:$BN$980,AP$1,FALSE)</f>
        <v>0</v>
      </c>
      <c r="AQ27" s="36">
        <f>VLOOKUP($H27,[3]IRA!$H$6:$BN$980,AQ$1,FALSE)</f>
        <v>0</v>
      </c>
      <c r="AR27" s="36">
        <f>VLOOKUP($H27,[3]IRA!$H$6:$BN$980,AR$1,FALSE)</f>
        <v>0</v>
      </c>
      <c r="AS27" s="36">
        <f>VLOOKUP($H27,[3]IRA!$H$6:$BN$980,AS$1,FALSE)</f>
        <v>0</v>
      </c>
      <c r="AT27" s="36">
        <f>VLOOKUP($H27,[3]IRA!$H$6:$BN$980,AT$1,FALSE)</f>
        <v>0</v>
      </c>
      <c r="AU27" s="36">
        <f>VLOOKUP($H27,[3]IRA!$H$6:$BN$980,AU$1,FALSE)</f>
        <v>0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8"/>
        <v>0</v>
      </c>
      <c r="BB27" s="17">
        <f t="shared" si="9"/>
        <v>0</v>
      </c>
      <c r="BC27" s="36">
        <f>VLOOKUP($H27,[4]IRA!$H$7:$CS$981,BC$1,FALSE)</f>
        <v>112</v>
      </c>
      <c r="BD27" s="36">
        <f>VLOOKUP($H27,[4]IRA!$H$7:$CS$981,BD$1,FALSE)</f>
        <v>40</v>
      </c>
      <c r="BE27" s="36">
        <f>VLOOKUP($H27,[4]IRA!$H$7:$CS$981,BE$1,FALSE)</f>
        <v>0</v>
      </c>
      <c r="BF27" s="36">
        <f>VLOOKUP($H27,[4]IRA!$H$7:$CS$981,BF$1,FALSE)</f>
        <v>0</v>
      </c>
      <c r="BG27" s="36">
        <f>VLOOKUP($H27,[4]IRA!$H$7:$CS$981,BG$1,FALSE)</f>
        <v>0</v>
      </c>
      <c r="BH27" s="36">
        <f>VLOOKUP($H27,[4]IRA!$H$7:$CS$981,BH$1,FALSE)</f>
        <v>0</v>
      </c>
      <c r="BI27" s="36">
        <f>VLOOKUP($H27,[4]IRA!$H$7:$CS$981,BI$1,FALSE)</f>
        <v>0</v>
      </c>
      <c r="BJ27" s="36">
        <f>VLOOKUP($H27,[4]IRA!$H$7:$CS$981,BJ$1,FALSE)</f>
        <v>0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581.00000000000011</v>
      </c>
      <c r="BP27" s="10">
        <f t="shared" si="10"/>
        <v>152</v>
      </c>
      <c r="BQ27" s="17">
        <f t="shared" si="11"/>
        <v>0.261617900172117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7</v>
      </c>
      <c r="L28" s="36">
        <f>VLOOKUP($H28,[1]EDA!$H$6:$BN$980,L$1,FALSE)</f>
        <v>0</v>
      </c>
      <c r="M28" s="36">
        <f>VLOOKUP($H28,[1]EDA!$H$6:$BN$980,M$1,FALSE)</f>
        <v>0</v>
      </c>
      <c r="N28" s="36">
        <f>VLOOKUP($H28,[1]EDA!$H$6:$BN$980,N$1,FALSE)</f>
        <v>0</v>
      </c>
      <c r="O28" s="36">
        <f>VLOOKUP($H28,[1]EDA!$H$6:$BN$980,O$1,FALSE)</f>
        <v>0</v>
      </c>
      <c r="P28" s="36">
        <f>VLOOKUP($H28,[1]EDA!$H$6:$BN$980,P$1,FALSE)</f>
        <v>0</v>
      </c>
      <c r="Q28" s="36">
        <f>VLOOKUP($H28,[1]EDA!$H$6:$BN$980,Q$1,FALSE)</f>
        <v>0</v>
      </c>
      <c r="R28" s="36">
        <f>VLOOKUP($H28,[1]EDA!$H$6:$BN$980,R$1,FALSE)</f>
        <v>0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249.66666666666666</v>
      </c>
      <c r="W28" s="10">
        <f t="shared" si="4"/>
        <v>23</v>
      </c>
      <c r="X28" s="17">
        <f t="shared" si="5"/>
        <v>9.2122830440587458E-2</v>
      </c>
      <c r="Y28" s="36">
        <f>VLOOKUP($H28,[2]EDA!$H$6:$AY$980,Y$1,FALSE)</f>
        <v>1</v>
      </c>
      <c r="Z28" s="36">
        <f>VLOOKUP($H28,[2]EDA!$H$6:$AY$980,Z$1,FALSE)</f>
        <v>1</v>
      </c>
      <c r="AA28" s="36">
        <f>VLOOKUP($H28,[2]EDA!$H$6:$AY$980,AA$1,FALSE)</f>
        <v>0</v>
      </c>
      <c r="AB28" s="36">
        <f>VLOOKUP($H28,[2]EDA!$H$6:$AY$980,AB$1,FALSE)</f>
        <v>0</v>
      </c>
      <c r="AC28" s="36">
        <f>VLOOKUP($H28,[2]EDA!$H$6:$AY$980,AC$1,FALSE)</f>
        <v>0</v>
      </c>
      <c r="AD28" s="36">
        <f>VLOOKUP($H28,[2]EDA!$H$6:$AY$980,AD$1,FALSE)</f>
        <v>0</v>
      </c>
      <c r="AE28" s="36">
        <f>VLOOKUP($H28,[2]EDA!$H$6:$AY$980,AE$1,FALSE)</f>
        <v>0</v>
      </c>
      <c r="AF28" s="36">
        <f>VLOOKUP($H28,[2]EDA!$H$6:$AY$980,AF$1,FALSE)</f>
        <v>0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43</v>
      </c>
      <c r="AL28" s="39">
        <f t="shared" si="6"/>
        <v>2</v>
      </c>
      <c r="AM28" s="17">
        <f t="shared" si="7"/>
        <v>4.6511627906976744E-2</v>
      </c>
      <c r="AN28" s="36">
        <f>VLOOKUP($H28,[3]IRA!$H$6:$BN$980,AN$1,FALSE)</f>
        <v>0</v>
      </c>
      <c r="AO28" s="36">
        <f>VLOOKUP($H28,[3]IRA!$H$6:$BN$980,AO$1,FALSE)</f>
        <v>0</v>
      </c>
      <c r="AP28" s="36">
        <f>VLOOKUP($H28,[3]IRA!$H$6:$BN$980,AP$1,FALSE)</f>
        <v>0</v>
      </c>
      <c r="AQ28" s="36">
        <f>VLOOKUP($H28,[3]IRA!$H$6:$BN$980,AQ$1,FALSE)</f>
        <v>0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0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0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8</v>
      </c>
      <c r="BE28" s="36">
        <f>VLOOKUP($H28,[4]IRA!$H$7:$CS$981,BE$1,FALSE)</f>
        <v>0</v>
      </c>
      <c r="BF28" s="36">
        <f>VLOOKUP($H28,[4]IRA!$H$7:$CS$981,BF$1,FALSE)</f>
        <v>0</v>
      </c>
      <c r="BG28" s="36">
        <f>VLOOKUP($H28,[4]IRA!$H$7:$CS$981,BG$1,FALSE)</f>
        <v>0</v>
      </c>
      <c r="BH28" s="36">
        <f>VLOOKUP($H28,[4]IRA!$H$7:$CS$981,BH$1,FALSE)</f>
        <v>0</v>
      </c>
      <c r="BI28" s="36">
        <f>VLOOKUP($H28,[4]IRA!$H$7:$CS$981,BI$1,FALSE)</f>
        <v>0</v>
      </c>
      <c r="BJ28" s="36">
        <f>VLOOKUP($H28,[4]IRA!$H$7:$CS$981,BJ$1,FALSE)</f>
        <v>0</v>
      </c>
      <c r="BK28" s="36">
        <f>VLOOKUP($H28,[4]IRA!$H$7:$CS$981,BK$1,FALSE)</f>
        <v>0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417.00000000000006</v>
      </c>
      <c r="BP28" s="10">
        <f t="shared" si="10"/>
        <v>28</v>
      </c>
      <c r="BQ28" s="17">
        <f t="shared" si="11"/>
        <v>6.7146282973621088E-2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51</v>
      </c>
      <c r="L29" s="36">
        <f>VLOOKUP($H29,[1]EDA!$H$6:$BN$980,L$1,FALSE)</f>
        <v>0</v>
      </c>
      <c r="M29" s="36">
        <f>VLOOKUP($H29,[1]EDA!$H$6:$BN$980,M$1,FALSE)</f>
        <v>0</v>
      </c>
      <c r="N29" s="36">
        <f>VLOOKUP($H29,[1]EDA!$H$6:$BN$980,N$1,FALSE)</f>
        <v>0</v>
      </c>
      <c r="O29" s="36">
        <f>VLOOKUP($H29,[1]EDA!$H$6:$BN$980,O$1,FALSE)</f>
        <v>0</v>
      </c>
      <c r="P29" s="36">
        <f>VLOOKUP($H29,[1]EDA!$H$6:$BN$980,P$1,FALSE)</f>
        <v>0</v>
      </c>
      <c r="Q29" s="36">
        <f>VLOOKUP($H29,[1]EDA!$H$6:$BN$980,Q$1,FALSE)</f>
        <v>0</v>
      </c>
      <c r="R29" s="36">
        <f>VLOOKUP($H29,[1]EDA!$H$6:$BN$980,R$1,FALSE)</f>
        <v>0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286.66666666666669</v>
      </c>
      <c r="W29" s="10">
        <f t="shared" ref="W29:W92" si="12">SUM(J29:U29)</f>
        <v>117</v>
      </c>
      <c r="X29" s="17">
        <f t="shared" ref="X29:X92" si="13">IFERROR(W29/V29,0)</f>
        <v>0.4081395348837209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0</v>
      </c>
      <c r="AB29" s="36">
        <f>VLOOKUP($H29,[2]EDA!$H$6:$AY$980,AB$1,FALSE)</f>
        <v>0</v>
      </c>
      <c r="AC29" s="36">
        <f>VLOOKUP($H29,[2]EDA!$H$6:$AY$980,AC$1,FALSE)</f>
        <v>0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0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5.666666666666667</v>
      </c>
      <c r="AL29" s="39">
        <f t="shared" ref="AL29:AL92" si="14">SUM(Y29:AJ29)</f>
        <v>11</v>
      </c>
      <c r="AM29" s="17">
        <f t="shared" ref="AM29:AM92" si="15">IFERROR(AL29/AK29,0)</f>
        <v>1.9411764705882353</v>
      </c>
      <c r="AN29" s="36">
        <f>VLOOKUP($H29,[3]IRA!$H$6:$BN$980,AN$1,FALSE)</f>
        <v>1</v>
      </c>
      <c r="AO29" s="36">
        <f>VLOOKUP($H29,[3]IRA!$H$6:$BN$980,AO$1,FALSE)</f>
        <v>0</v>
      </c>
      <c r="AP29" s="36">
        <f>VLOOKUP($H29,[3]IRA!$H$6:$BN$980,AP$1,FALSE)</f>
        <v>0</v>
      </c>
      <c r="AQ29" s="36">
        <f>VLOOKUP($H29,[3]IRA!$H$6:$BN$980,AQ$1,FALSE)</f>
        <v>0</v>
      </c>
      <c r="AR29" s="36">
        <f>VLOOKUP($H29,[3]IRA!$H$6:$BN$980,AR$1,FALSE)</f>
        <v>0</v>
      </c>
      <c r="AS29" s="36">
        <f>VLOOKUP($H29,[3]IRA!$H$6:$BN$980,AS$1,FALSE)</f>
        <v>0</v>
      </c>
      <c r="AT29" s="36">
        <f>VLOOKUP($H29,[3]IRA!$H$6:$BN$980,AT$1,FALSE)</f>
        <v>0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6">SUM(AN29:AY29)</f>
        <v>1</v>
      </c>
      <c r="BB29" s="17">
        <f t="shared" ref="BB29:BB92" si="17">IFERROR(BA29/AZ29,0)</f>
        <v>0</v>
      </c>
      <c r="BC29" s="36">
        <f>VLOOKUP($H29,[4]IRA!$H$7:$CS$981,BC$1,FALSE)</f>
        <v>86</v>
      </c>
      <c r="BD29" s="36">
        <f>VLOOKUP($H29,[4]IRA!$H$7:$CS$981,BD$1,FALSE)</f>
        <v>76</v>
      </c>
      <c r="BE29" s="36">
        <f>VLOOKUP($H29,[4]IRA!$H$7:$CS$981,BE$1,FALSE)</f>
        <v>0</v>
      </c>
      <c r="BF29" s="36">
        <f>VLOOKUP($H29,[4]IRA!$H$7:$CS$981,BF$1,FALSE)</f>
        <v>0</v>
      </c>
      <c r="BG29" s="36">
        <f>VLOOKUP($H29,[4]IRA!$H$7:$CS$981,BG$1,FALSE)</f>
        <v>0</v>
      </c>
      <c r="BH29" s="36">
        <f>VLOOKUP($H29,[4]IRA!$H$7:$CS$981,BH$1,FALSE)</f>
        <v>0</v>
      </c>
      <c r="BI29" s="36">
        <f>VLOOKUP($H29,[4]IRA!$H$7:$CS$981,BI$1,FALSE)</f>
        <v>0</v>
      </c>
      <c r="BJ29" s="36">
        <f>VLOOKUP($H29,[4]IRA!$H$7:$CS$981,BJ$1,FALSE)</f>
        <v>0</v>
      </c>
      <c r="BK29" s="36">
        <f>VLOOKUP($H29,[4]IRA!$H$7:$CS$981,BK$1,FALSE)</f>
        <v>0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432.66666666666663</v>
      </c>
      <c r="BP29" s="10">
        <f t="shared" ref="BP29:BP92" si="18">SUM(BC29:BN29)</f>
        <v>162</v>
      </c>
      <c r="BQ29" s="17">
        <f t="shared" ref="BQ29:BQ92" si="19">IFERROR(BP29/BO29,0)</f>
        <v>0.37442218798151006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12</v>
      </c>
      <c r="K30" s="36">
        <f>VLOOKUP($H30,[1]EDA!$H$6:$BN$980,K$1,FALSE)</f>
        <v>19</v>
      </c>
      <c r="L30" s="36">
        <f>VLOOKUP($H30,[1]EDA!$H$6:$BN$980,L$1,FALSE)</f>
        <v>0</v>
      </c>
      <c r="M30" s="36">
        <f>VLOOKUP($H30,[1]EDA!$H$6:$BN$980,M$1,FALSE)</f>
        <v>0</v>
      </c>
      <c r="N30" s="36">
        <f>VLOOKUP($H30,[1]EDA!$H$6:$BN$980,N$1,FALSE)</f>
        <v>0</v>
      </c>
      <c r="O30" s="36">
        <f>VLOOKUP($H30,[1]EDA!$H$6:$BN$980,O$1,FALSE)</f>
        <v>0</v>
      </c>
      <c r="P30" s="36">
        <f>VLOOKUP($H30,[1]EDA!$H$6:$BN$980,P$1,FALSE)</f>
        <v>0</v>
      </c>
      <c r="Q30" s="36">
        <f>VLOOKUP($H30,[1]EDA!$H$6:$BN$980,Q$1,FALSE)</f>
        <v>0</v>
      </c>
      <c r="R30" s="36">
        <f>VLOOKUP($H30,[1]EDA!$H$6:$BN$980,R$1,FALSE)</f>
        <v>0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223.00000000000003</v>
      </c>
      <c r="W30" s="10">
        <f t="shared" si="12"/>
        <v>31</v>
      </c>
      <c r="X30" s="17">
        <f t="shared" si="13"/>
        <v>0.13901345291479819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0.33333333333333331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1</v>
      </c>
      <c r="AO30" s="36">
        <f>VLOOKUP($H30,[3]IRA!$H$6:$BN$980,AO$1,FALSE)</f>
        <v>0</v>
      </c>
      <c r="AP30" s="36">
        <f>VLOOKUP($H30,[3]IRA!$H$6:$BN$980,AP$1,FALSE)</f>
        <v>0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0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6"/>
        <v>1</v>
      </c>
      <c r="BB30" s="17">
        <f t="shared" si="17"/>
        <v>0</v>
      </c>
      <c r="BC30" s="36">
        <f>VLOOKUP($H30,[4]IRA!$H$7:$CS$981,BC$1,FALSE)</f>
        <v>36</v>
      </c>
      <c r="BD30" s="36">
        <f>VLOOKUP($H30,[4]IRA!$H$7:$CS$981,BD$1,FALSE)</f>
        <v>35</v>
      </c>
      <c r="BE30" s="36">
        <f>VLOOKUP($H30,[4]IRA!$H$7:$CS$981,BE$1,FALSE)</f>
        <v>0</v>
      </c>
      <c r="BF30" s="36">
        <f>VLOOKUP($H30,[4]IRA!$H$7:$CS$981,BF$1,FALSE)</f>
        <v>0</v>
      </c>
      <c r="BG30" s="36">
        <f>VLOOKUP($H30,[4]IRA!$H$7:$CS$981,BG$1,FALSE)</f>
        <v>0</v>
      </c>
      <c r="BH30" s="36">
        <f>VLOOKUP($H30,[4]IRA!$H$7:$CS$981,BH$1,FALSE)</f>
        <v>0</v>
      </c>
      <c r="BI30" s="36">
        <f>VLOOKUP($H30,[4]IRA!$H$7:$CS$981,BI$1,FALSE)</f>
        <v>0</v>
      </c>
      <c r="BJ30" s="36">
        <f>VLOOKUP($H30,[4]IRA!$H$7:$CS$981,BJ$1,FALSE)</f>
        <v>0</v>
      </c>
      <c r="BK30" s="36">
        <f>VLOOKUP($H30,[4]IRA!$H$7:$CS$981,BK$1,FALSE)</f>
        <v>0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285.99999999999994</v>
      </c>
      <c r="BP30" s="10">
        <f t="shared" si="18"/>
        <v>71</v>
      </c>
      <c r="BQ30" s="17">
        <f t="shared" si="19"/>
        <v>0.24825174825174831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11</v>
      </c>
      <c r="L31" s="36">
        <f>VLOOKUP($H31,[1]EDA!$H$6:$BN$980,L$1,FALSE)</f>
        <v>0</v>
      </c>
      <c r="M31" s="36">
        <f>VLOOKUP($H31,[1]EDA!$H$6:$BN$980,M$1,FALSE)</f>
        <v>0</v>
      </c>
      <c r="N31" s="36">
        <f>VLOOKUP($H31,[1]EDA!$H$6:$BN$980,N$1,FALSE)</f>
        <v>0</v>
      </c>
      <c r="O31" s="36">
        <f>VLOOKUP($H31,[1]EDA!$H$6:$BN$980,O$1,FALSE)</f>
        <v>0</v>
      </c>
      <c r="P31" s="36">
        <f>VLOOKUP($H31,[1]EDA!$H$6:$BN$980,P$1,FALSE)</f>
        <v>0</v>
      </c>
      <c r="Q31" s="36">
        <f>VLOOKUP($H31,[1]EDA!$H$6:$BN$980,Q$1,FALSE)</f>
        <v>0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239.66666666666666</v>
      </c>
      <c r="W31" s="10">
        <f t="shared" si="12"/>
        <v>56</v>
      </c>
      <c r="X31" s="17">
        <f t="shared" si="13"/>
        <v>0.23365785813630044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3.6666666666666665</v>
      </c>
      <c r="AL31" s="39">
        <f t="shared" si="14"/>
        <v>0</v>
      </c>
      <c r="AM31" s="17">
        <f t="shared" si="15"/>
        <v>0</v>
      </c>
      <c r="AN31" s="36">
        <f>VLOOKUP($H31,[3]IRA!$H$6:$BN$980,AN$1,FALSE)</f>
        <v>0</v>
      </c>
      <c r="AO31" s="36">
        <f>VLOOKUP($H31,[3]IRA!$H$6:$BN$980,AO$1,FALSE)</f>
        <v>0</v>
      </c>
      <c r="AP31" s="36">
        <f>VLOOKUP($H31,[3]IRA!$H$6:$BN$980,AP$1,FALSE)</f>
        <v>0</v>
      </c>
      <c r="AQ31" s="36">
        <f>VLOOKUP($H31,[3]IRA!$H$6:$BN$980,AQ$1,FALSE)</f>
        <v>0</v>
      </c>
      <c r="AR31" s="36">
        <f>VLOOKUP($H31,[3]IRA!$H$6:$BN$980,AR$1,FALSE)</f>
        <v>0</v>
      </c>
      <c r="AS31" s="36">
        <f>VLOOKUP($H31,[3]IRA!$H$6:$BN$980,AS$1,FALSE)</f>
        <v>0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0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22</v>
      </c>
      <c r="BE31" s="36">
        <f>VLOOKUP($H31,[4]IRA!$H$7:$CS$981,BE$1,FALSE)</f>
        <v>0</v>
      </c>
      <c r="BF31" s="36">
        <f>VLOOKUP($H31,[4]IRA!$H$7:$CS$981,BF$1,FALSE)</f>
        <v>0</v>
      </c>
      <c r="BG31" s="36">
        <f>VLOOKUP($H31,[4]IRA!$H$7:$CS$981,BG$1,FALSE)</f>
        <v>0</v>
      </c>
      <c r="BH31" s="36">
        <f>VLOOKUP($H31,[4]IRA!$H$7:$CS$981,BH$1,FALSE)</f>
        <v>0</v>
      </c>
      <c r="BI31" s="36">
        <f>VLOOKUP($H31,[4]IRA!$H$7:$CS$981,BI$1,FALSE)</f>
        <v>0</v>
      </c>
      <c r="BJ31" s="36">
        <f>VLOOKUP($H31,[4]IRA!$H$7:$CS$981,BJ$1,FALSE)</f>
        <v>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308.99999999999994</v>
      </c>
      <c r="BP31" s="10">
        <f t="shared" si="18"/>
        <v>63</v>
      </c>
      <c r="BQ31" s="17">
        <f t="shared" si="19"/>
        <v>0.20388349514563112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6</v>
      </c>
      <c r="L32" s="36">
        <f>VLOOKUP($H32,[1]EDA!$H$6:$BN$980,L$1,FALSE)</f>
        <v>0</v>
      </c>
      <c r="M32" s="36">
        <f>VLOOKUP($H32,[1]EDA!$H$6:$BN$980,M$1,FALSE)</f>
        <v>0</v>
      </c>
      <c r="N32" s="36">
        <f>VLOOKUP($H32,[1]EDA!$H$6:$BN$980,N$1,FALSE)</f>
        <v>0</v>
      </c>
      <c r="O32" s="36">
        <f>VLOOKUP($H32,[1]EDA!$H$6:$BN$980,O$1,FALSE)</f>
        <v>0</v>
      </c>
      <c r="P32" s="36">
        <f>VLOOKUP($H32,[1]EDA!$H$6:$BN$980,P$1,FALSE)</f>
        <v>0</v>
      </c>
      <c r="Q32" s="36">
        <f>VLOOKUP($H32,[1]EDA!$H$6:$BN$980,Q$1,FALSE)</f>
        <v>0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52.333333333333336</v>
      </c>
      <c r="W32" s="10">
        <f t="shared" si="12"/>
        <v>11</v>
      </c>
      <c r="X32" s="17">
        <f t="shared" si="13"/>
        <v>0.21019108280254775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0</v>
      </c>
      <c r="AO32" s="36">
        <f>VLOOKUP($H32,[3]IRA!$H$6:$BN$980,AO$1,FALSE)</f>
        <v>0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0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10</v>
      </c>
      <c r="BE32" s="36">
        <f>VLOOKUP($H32,[4]IRA!$H$7:$CS$981,BE$1,FALSE)</f>
        <v>0</v>
      </c>
      <c r="BF32" s="36">
        <f>VLOOKUP($H32,[4]IRA!$H$7:$CS$981,BF$1,FALSE)</f>
        <v>0</v>
      </c>
      <c r="BG32" s="36">
        <f>VLOOKUP($H32,[4]IRA!$H$7:$CS$981,BG$1,FALSE)</f>
        <v>0</v>
      </c>
      <c r="BH32" s="36">
        <f>VLOOKUP($H32,[4]IRA!$H$7:$CS$981,BH$1,FALSE)</f>
        <v>0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48.333333333333336</v>
      </c>
      <c r="BP32" s="10">
        <f t="shared" si="18"/>
        <v>22</v>
      </c>
      <c r="BQ32" s="17">
        <f t="shared" si="19"/>
        <v>0.45517241379310341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0</v>
      </c>
      <c r="M33" s="36">
        <f>VLOOKUP($H33,[1]EDA!$H$6:$BN$980,M$1,FALSE)</f>
        <v>0</v>
      </c>
      <c r="N33" s="36">
        <f>VLOOKUP($H33,[1]EDA!$H$6:$BN$980,N$1,FALSE)</f>
        <v>0</v>
      </c>
      <c r="O33" s="36">
        <f>VLOOKUP($H33,[1]EDA!$H$6:$BN$980,O$1,FALSE)</f>
        <v>0</v>
      </c>
      <c r="P33" s="36">
        <f>VLOOKUP($H33,[1]EDA!$H$6:$BN$980,P$1,FALSE)</f>
        <v>0</v>
      </c>
      <c r="Q33" s="36">
        <f>VLOOKUP($H33,[1]EDA!$H$6:$BN$980,Q$1,FALSE)</f>
        <v>0</v>
      </c>
      <c r="R33" s="36">
        <f>VLOOKUP($H33,[1]EDA!$H$6:$BN$980,R$1,FALSE)</f>
        <v>0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113.33333333333333</v>
      </c>
      <c r="W33" s="10">
        <f t="shared" si="12"/>
        <v>27</v>
      </c>
      <c r="X33" s="17">
        <f t="shared" si="13"/>
        <v>0.23823529411764707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10.666666666666666</v>
      </c>
      <c r="AL33" s="39">
        <f t="shared" si="14"/>
        <v>0</v>
      </c>
      <c r="AM33" s="17">
        <f t="shared" si="15"/>
        <v>0</v>
      </c>
      <c r="AN33" s="36">
        <f>VLOOKUP($H33,[3]IRA!$H$6:$BN$980,AN$1,FALSE)</f>
        <v>0</v>
      </c>
      <c r="AO33" s="36">
        <f>VLOOKUP($H33,[3]IRA!$H$6:$BN$980,AO$1,FALSE)</f>
        <v>1</v>
      </c>
      <c r="AP33" s="36">
        <f>VLOOKUP($H33,[3]IRA!$H$6:$BN$980,AP$1,FALSE)</f>
        <v>0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0</v>
      </c>
      <c r="AT33" s="36">
        <f>VLOOKUP($H33,[3]IRA!$H$6:$BN$980,AT$1,FALSE)</f>
        <v>0</v>
      </c>
      <c r="AU33" s="36">
        <f>VLOOKUP($H33,[3]IRA!$H$6:$BN$980,AU$1,FALSE)</f>
        <v>0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1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36</v>
      </c>
      <c r="BE33" s="36">
        <f>VLOOKUP($H33,[4]IRA!$H$7:$CS$981,BE$1,FALSE)</f>
        <v>0</v>
      </c>
      <c r="BF33" s="36">
        <f>VLOOKUP($H33,[4]IRA!$H$7:$CS$981,BF$1,FALSE)</f>
        <v>0</v>
      </c>
      <c r="BG33" s="36">
        <f>VLOOKUP($H33,[4]IRA!$H$7:$CS$981,BG$1,FALSE)</f>
        <v>0</v>
      </c>
      <c r="BH33" s="36">
        <f>VLOOKUP($H33,[4]IRA!$H$7:$CS$981,BH$1,FALSE)</f>
        <v>0</v>
      </c>
      <c r="BI33" s="36">
        <f>VLOOKUP($H33,[4]IRA!$H$7:$CS$981,BI$1,FALSE)</f>
        <v>0</v>
      </c>
      <c r="BJ33" s="36">
        <f>VLOOKUP($H33,[4]IRA!$H$7:$CS$981,BJ$1,FALSE)</f>
        <v>0</v>
      </c>
      <c r="BK33" s="36">
        <f>VLOOKUP($H33,[4]IRA!$H$7:$CS$981,BK$1,FALSE)</f>
        <v>0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128</v>
      </c>
      <c r="BP33" s="10">
        <f t="shared" si="18"/>
        <v>67</v>
      </c>
      <c r="BQ33" s="17">
        <f t="shared" si="19"/>
        <v>0.5234375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0</v>
      </c>
      <c r="M34" s="36">
        <f>VLOOKUP($H34,[1]EDA!$H$6:$BN$980,M$1,FALSE)</f>
        <v>0</v>
      </c>
      <c r="N34" s="36">
        <f>VLOOKUP($H34,[1]EDA!$H$6:$BN$980,N$1,FALSE)</f>
        <v>0</v>
      </c>
      <c r="O34" s="36">
        <f>VLOOKUP($H34,[1]EDA!$H$6:$BN$980,O$1,FALSE)</f>
        <v>0</v>
      </c>
      <c r="P34" s="36">
        <f>VLOOKUP($H34,[1]EDA!$H$6:$BN$980,P$1,FALSE)</f>
        <v>0</v>
      </c>
      <c r="Q34" s="36">
        <f>VLOOKUP($H34,[1]EDA!$H$6:$BN$980,Q$1,FALSE)</f>
        <v>0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166.66666666666669</v>
      </c>
      <c r="W34" s="10">
        <f t="shared" si="12"/>
        <v>42</v>
      </c>
      <c r="X34" s="17">
        <f t="shared" si="13"/>
        <v>0.25199999999999995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0</v>
      </c>
      <c r="AB34" s="36">
        <f>VLOOKUP($H34,[2]EDA!$H$6:$AY$980,AB$1,FALSE)</f>
        <v>0</v>
      </c>
      <c r="AC34" s="36">
        <f>VLOOKUP($H34,[2]EDA!$H$6:$AY$980,AC$1,FALSE)</f>
        <v>0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2.3333333333333335</v>
      </c>
      <c r="AL34" s="39">
        <f t="shared" si="14"/>
        <v>0</v>
      </c>
      <c r="AM34" s="17">
        <f t="shared" si="15"/>
        <v>0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0</v>
      </c>
      <c r="AQ34" s="36">
        <f>VLOOKUP($H34,[3]IRA!$H$6:$BN$980,AQ$1,FALSE)</f>
        <v>0</v>
      </c>
      <c r="AR34" s="36">
        <f>VLOOKUP($H34,[3]IRA!$H$6:$BN$980,AR$1,FALSE)</f>
        <v>0</v>
      </c>
      <c r="AS34" s="36">
        <f>VLOOKUP($H34,[3]IRA!$H$6:$BN$980,AS$1,FALSE)</f>
        <v>0</v>
      </c>
      <c r="AT34" s="36">
        <f>VLOOKUP($H34,[3]IRA!$H$6:$BN$980,AT$1,FALSE)</f>
        <v>0</v>
      </c>
      <c r="AU34" s="36">
        <f>VLOOKUP($H34,[3]IRA!$H$6:$BN$980,AU$1,FALSE)</f>
        <v>0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6"/>
        <v>0</v>
      </c>
      <c r="BB34" s="17">
        <f t="shared" si="17"/>
        <v>0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0</v>
      </c>
      <c r="BF34" s="36">
        <f>VLOOKUP($H34,[4]IRA!$H$7:$CS$981,BF$1,FALSE)</f>
        <v>0</v>
      </c>
      <c r="BG34" s="36">
        <f>VLOOKUP($H34,[4]IRA!$H$7:$CS$981,BG$1,FALSE)</f>
        <v>0</v>
      </c>
      <c r="BH34" s="36">
        <f>VLOOKUP($H34,[4]IRA!$H$7:$CS$981,BH$1,FALSE)</f>
        <v>0</v>
      </c>
      <c r="BI34" s="36">
        <f>VLOOKUP($H34,[4]IRA!$H$7:$CS$981,BI$1,FALSE)</f>
        <v>0</v>
      </c>
      <c r="BJ34" s="36">
        <f>VLOOKUP($H34,[4]IRA!$H$7:$CS$981,BJ$1,FALSE)</f>
        <v>0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214.33333333333334</v>
      </c>
      <c r="BP34" s="10">
        <f t="shared" si="18"/>
        <v>14</v>
      </c>
      <c r="BQ34" s="17">
        <f t="shared" si="19"/>
        <v>6.5318818040435461E-2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0</v>
      </c>
      <c r="M35" s="36">
        <f>VLOOKUP($H35,[1]EDA!$H$6:$BN$980,M$1,FALSE)</f>
        <v>0</v>
      </c>
      <c r="N35" s="36">
        <f>VLOOKUP($H35,[1]EDA!$H$6:$BN$980,N$1,FALSE)</f>
        <v>0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100.66666666666667</v>
      </c>
      <c r="W35" s="10">
        <f t="shared" si="12"/>
        <v>0</v>
      </c>
      <c r="X35" s="17">
        <f t="shared" si="13"/>
        <v>0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0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0.33333333333333331</v>
      </c>
      <c r="AL35" s="39">
        <f t="shared" si="14"/>
        <v>0</v>
      </c>
      <c r="AM35" s="17">
        <f t="shared" si="15"/>
        <v>0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0</v>
      </c>
      <c r="BF35" s="36">
        <f>VLOOKUP($H35,[4]IRA!$H$7:$CS$981,BF$1,FALSE)</f>
        <v>0</v>
      </c>
      <c r="BG35" s="36">
        <f>VLOOKUP($H35,[4]IRA!$H$7:$CS$981,BG$1,FALSE)</f>
        <v>0</v>
      </c>
      <c r="BH35" s="36">
        <f>VLOOKUP($H35,[4]IRA!$H$7:$CS$981,BH$1,FALSE)</f>
        <v>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288</v>
      </c>
      <c r="BP35" s="10">
        <f t="shared" si="18"/>
        <v>0</v>
      </c>
      <c r="BQ35" s="17">
        <f t="shared" si="19"/>
        <v>0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0</v>
      </c>
      <c r="M36" s="36">
        <f>VLOOKUP($H36,[1]EDA!$H$6:$BN$980,M$1,FALSE)</f>
        <v>0</v>
      </c>
      <c r="N36" s="36">
        <f>VLOOKUP($H36,[1]EDA!$H$6:$BN$980,N$1,FALSE)</f>
        <v>0</v>
      </c>
      <c r="O36" s="36">
        <f>VLOOKUP($H36,[1]EDA!$H$6:$BN$980,O$1,FALSE)</f>
        <v>0</v>
      </c>
      <c r="P36" s="36">
        <f>VLOOKUP($H36,[1]EDA!$H$6:$BN$980,P$1,FALSE)</f>
        <v>0</v>
      </c>
      <c r="Q36" s="36">
        <f>VLOOKUP($H36,[1]EDA!$H$6:$BN$980,Q$1,FALSE)</f>
        <v>0</v>
      </c>
      <c r="R36" s="36">
        <f>VLOOKUP($H36,[1]EDA!$H$6:$BN$980,R$1,FALSE)</f>
        <v>0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104.99999999999999</v>
      </c>
      <c r="W36" s="10">
        <f t="shared" si="12"/>
        <v>10</v>
      </c>
      <c r="X36" s="17">
        <f t="shared" si="13"/>
        <v>9.5238095238095247E-2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0</v>
      </c>
      <c r="AB36" s="36">
        <f>VLOOKUP($H36,[2]EDA!$H$6:$AY$980,AB$1,FALSE)</f>
        <v>0</v>
      </c>
      <c r="AC36" s="36">
        <f>VLOOKUP($H36,[2]EDA!$H$6:$AY$980,AC$1,FALSE)</f>
        <v>0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1.3333333333333333</v>
      </c>
      <c r="AL36" s="39">
        <f t="shared" si="14"/>
        <v>0</v>
      </c>
      <c r="AM36" s="17">
        <f t="shared" si="15"/>
        <v>0</v>
      </c>
      <c r="AN36" s="36">
        <f>VLOOKUP($H36,[3]IRA!$H$6:$BN$980,AN$1,FALSE)</f>
        <v>0</v>
      </c>
      <c r="AO36" s="36">
        <f>VLOOKUP($H36,[3]IRA!$H$6:$BN$980,AO$1,FALSE)</f>
        <v>0</v>
      </c>
      <c r="AP36" s="36">
        <f>VLOOKUP($H36,[3]IRA!$H$6:$BN$980,AP$1,FALSE)</f>
        <v>0</v>
      </c>
      <c r="AQ36" s="36">
        <f>VLOOKUP($H36,[3]IRA!$H$6:$BN$980,AQ$1,FALSE)</f>
        <v>0</v>
      </c>
      <c r="AR36" s="36">
        <f>VLOOKUP($H36,[3]IRA!$H$6:$BN$980,AR$1,FALSE)</f>
        <v>0</v>
      </c>
      <c r="AS36" s="36">
        <f>VLOOKUP($H36,[3]IRA!$H$6:$BN$980,AS$1,FALSE)</f>
        <v>0</v>
      </c>
      <c r="AT36" s="36">
        <f>VLOOKUP($H36,[3]IRA!$H$6:$BN$980,AT$1,FALSE)</f>
        <v>0</v>
      </c>
      <c r="AU36" s="36">
        <f>VLOOKUP($H36,[3]IRA!$H$6:$BN$980,AU$1,FALSE)</f>
        <v>0</v>
      </c>
      <c r="AV36" s="36">
        <f>VLOOKUP($H36,[3]IRA!$H$6:$BN$980,AV$1,FALSE)</f>
        <v>0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6"/>
        <v>0</v>
      </c>
      <c r="BB36" s="17">
        <f t="shared" si="17"/>
        <v>0</v>
      </c>
      <c r="BC36" s="36">
        <f>VLOOKUP($H36,[4]IRA!$H$7:$CS$981,BC$1,FALSE)</f>
        <v>19</v>
      </c>
      <c r="BD36" s="36">
        <f>VLOOKUP($H36,[4]IRA!$H$7:$CS$981,BD$1,FALSE)</f>
        <v>29</v>
      </c>
      <c r="BE36" s="36">
        <f>VLOOKUP($H36,[4]IRA!$H$7:$CS$981,BE$1,FALSE)</f>
        <v>0</v>
      </c>
      <c r="BF36" s="36">
        <f>VLOOKUP($H36,[4]IRA!$H$7:$CS$981,BF$1,FALSE)</f>
        <v>0</v>
      </c>
      <c r="BG36" s="36">
        <f>VLOOKUP($H36,[4]IRA!$H$7:$CS$981,BG$1,FALSE)</f>
        <v>0</v>
      </c>
      <c r="BH36" s="36">
        <f>VLOOKUP($H36,[4]IRA!$H$7:$CS$981,BH$1,FALSE)</f>
        <v>0</v>
      </c>
      <c r="BI36" s="36">
        <f>VLOOKUP($H36,[4]IRA!$H$7:$CS$981,BI$1,FALSE)</f>
        <v>0</v>
      </c>
      <c r="BJ36" s="36">
        <f>VLOOKUP($H36,[4]IRA!$H$7:$CS$981,BJ$1,FALSE)</f>
        <v>0</v>
      </c>
      <c r="BK36" s="36">
        <f>VLOOKUP($H36,[4]IRA!$H$7:$CS$981,BK$1,FALSE)</f>
        <v>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171.33333333333334</v>
      </c>
      <c r="BP36" s="10">
        <f t="shared" si="18"/>
        <v>48</v>
      </c>
      <c r="BQ36" s="17">
        <f t="shared" si="19"/>
        <v>0.28015564202334631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0</v>
      </c>
      <c r="M37" s="36">
        <f>VLOOKUP($H37,[1]EDA!$H$6:$BN$980,M$1,FALSE)</f>
        <v>0</v>
      </c>
      <c r="N37" s="36">
        <f>VLOOKUP($H37,[1]EDA!$H$6:$BN$980,N$1,FALSE)</f>
        <v>0</v>
      </c>
      <c r="O37" s="36">
        <f>VLOOKUP($H37,[1]EDA!$H$6:$BN$980,O$1,FALSE)</f>
        <v>0</v>
      </c>
      <c r="P37" s="36">
        <f>VLOOKUP($H37,[1]EDA!$H$6:$BN$980,P$1,FALSE)</f>
        <v>0</v>
      </c>
      <c r="Q37" s="36">
        <f>VLOOKUP($H37,[1]EDA!$H$6:$BN$980,Q$1,FALSE)</f>
        <v>0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25</v>
      </c>
      <c r="W37" s="10">
        <f t="shared" si="12"/>
        <v>6</v>
      </c>
      <c r="X37" s="17">
        <f t="shared" si="13"/>
        <v>0.24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0</v>
      </c>
      <c r="AD37" s="36">
        <f>VLOOKUP($H37,[2]EDA!$H$6:$AY$980,AD$1,FALSE)</f>
        <v>0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2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0</v>
      </c>
      <c r="BE37" s="36">
        <f>VLOOKUP($H37,[4]IRA!$H$7:$CS$981,BE$1,FALSE)</f>
        <v>0</v>
      </c>
      <c r="BF37" s="36">
        <f>VLOOKUP($H37,[4]IRA!$H$7:$CS$981,BF$1,FALSE)</f>
        <v>0</v>
      </c>
      <c r="BG37" s="36">
        <f>VLOOKUP($H37,[4]IRA!$H$7:$CS$981,BG$1,FALSE)</f>
        <v>0</v>
      </c>
      <c r="BH37" s="36">
        <f>VLOOKUP($H37,[4]IRA!$H$7:$CS$981,BH$1,FALSE)</f>
        <v>0</v>
      </c>
      <c r="BI37" s="36">
        <f>VLOOKUP($H37,[4]IRA!$H$7:$CS$981,BI$1,FALSE)</f>
        <v>0</v>
      </c>
      <c r="BJ37" s="36">
        <f>VLOOKUP($H37,[4]IRA!$H$7:$CS$981,BJ$1,FALSE)</f>
        <v>0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24.333333333333332</v>
      </c>
      <c r="BP37" s="10">
        <f t="shared" si="18"/>
        <v>13</v>
      </c>
      <c r="BQ37" s="17">
        <f t="shared" si="19"/>
        <v>0.53424657534246578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0</v>
      </c>
      <c r="BG38" s="36">
        <f>VLOOKUP($H38,[4]IRA!$H$7:$CS$981,BG$1,FALSE)</f>
        <v>0</v>
      </c>
      <c r="BH38" s="36">
        <f>VLOOKUP($H38,[4]IRA!$H$7:$CS$981,BH$1,FALSE)</f>
        <v>0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9</v>
      </c>
      <c r="BP38" s="10">
        <f t="shared" si="18"/>
        <v>0</v>
      </c>
      <c r="BQ38" s="17">
        <f t="shared" si="19"/>
        <v>0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3</v>
      </c>
      <c r="L39" s="36">
        <f>VLOOKUP($H39,[1]EDA!$H$6:$BN$980,L$1,FALSE)</f>
        <v>0</v>
      </c>
      <c r="M39" s="36">
        <f>VLOOKUP($H39,[1]EDA!$H$6:$BN$980,M$1,FALSE)</f>
        <v>0</v>
      </c>
      <c r="N39" s="36">
        <f>VLOOKUP($H39,[1]EDA!$H$6:$BN$980,N$1,FALSE)</f>
        <v>0</v>
      </c>
      <c r="O39" s="36">
        <f>VLOOKUP($H39,[1]EDA!$H$6:$BN$980,O$1,FALSE)</f>
        <v>0</v>
      </c>
      <c r="P39" s="36">
        <f>VLOOKUP($H39,[1]EDA!$H$6:$BN$980,P$1,FALSE)</f>
        <v>0</v>
      </c>
      <c r="Q39" s="36">
        <f>VLOOKUP($H39,[1]EDA!$H$6:$BN$980,Q$1,FALSE)</f>
        <v>0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52.666666666666664</v>
      </c>
      <c r="W39" s="10">
        <f t="shared" si="12"/>
        <v>5</v>
      </c>
      <c r="X39" s="17">
        <f t="shared" si="13"/>
        <v>9.49367088607595E-2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0.33333333333333331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9</v>
      </c>
      <c r="BE39" s="36">
        <f>VLOOKUP($H39,[4]IRA!$H$7:$CS$981,BE$1,FALSE)</f>
        <v>0</v>
      </c>
      <c r="BF39" s="36">
        <f>VLOOKUP($H39,[4]IRA!$H$7:$CS$981,BF$1,FALSE)</f>
        <v>0</v>
      </c>
      <c r="BG39" s="36">
        <f>VLOOKUP($H39,[4]IRA!$H$7:$CS$981,BG$1,FALSE)</f>
        <v>0</v>
      </c>
      <c r="BH39" s="36">
        <f>VLOOKUP($H39,[4]IRA!$H$7:$CS$981,BH$1,FALSE)</f>
        <v>0</v>
      </c>
      <c r="BI39" s="36">
        <f>VLOOKUP($H39,[4]IRA!$H$7:$CS$981,BI$1,FALSE)</f>
        <v>0</v>
      </c>
      <c r="BJ39" s="36">
        <f>VLOOKUP($H39,[4]IRA!$H$7:$CS$981,BJ$1,FALSE)</f>
        <v>0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125.33333333333331</v>
      </c>
      <c r="BP39" s="10">
        <f t="shared" si="18"/>
        <v>11</v>
      </c>
      <c r="BQ39" s="17">
        <f t="shared" si="19"/>
        <v>8.7765957446808526E-2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0</v>
      </c>
      <c r="M40" s="36">
        <f>VLOOKUP($H40,[1]EDA!$H$6:$BN$980,M$1,FALSE)</f>
        <v>0</v>
      </c>
      <c r="N40" s="36">
        <f>VLOOKUP($H40,[1]EDA!$H$6:$BN$980,N$1,FALSE)</f>
        <v>0</v>
      </c>
      <c r="O40" s="36">
        <f>VLOOKUP($H40,[1]EDA!$H$6:$BN$980,O$1,FALSE)</f>
        <v>0</v>
      </c>
      <c r="P40" s="36">
        <f>VLOOKUP($H40,[1]EDA!$H$6:$BN$980,P$1,FALSE)</f>
        <v>0</v>
      </c>
      <c r="Q40" s="36">
        <f>VLOOKUP($H40,[1]EDA!$H$6:$BN$980,Q$1,FALSE)</f>
        <v>0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29</v>
      </c>
      <c r="W40" s="10">
        <f t="shared" si="12"/>
        <v>1</v>
      </c>
      <c r="X40" s="17">
        <f t="shared" si="13"/>
        <v>3.4482758620689655E-2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0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0</v>
      </c>
      <c r="AM40" s="17">
        <f t="shared" si="15"/>
        <v>0</v>
      </c>
      <c r="AN40" s="36">
        <f>VLOOKUP($H40,[3]IRA!$H$6:$BN$980,AN$1,FALSE)</f>
        <v>0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0</v>
      </c>
      <c r="AR40" s="36">
        <f>VLOOKUP($H40,[3]IRA!$H$6:$BN$980,AR$1,FALSE)</f>
        <v>0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0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10</v>
      </c>
      <c r="BE40" s="36">
        <f>VLOOKUP($H40,[4]IRA!$H$7:$CS$981,BE$1,FALSE)</f>
        <v>0</v>
      </c>
      <c r="BF40" s="36">
        <f>VLOOKUP($H40,[4]IRA!$H$7:$CS$981,BF$1,FALSE)</f>
        <v>0</v>
      </c>
      <c r="BG40" s="36">
        <f>VLOOKUP($H40,[4]IRA!$H$7:$CS$981,BG$1,FALSE)</f>
        <v>0</v>
      </c>
      <c r="BH40" s="36">
        <f>VLOOKUP($H40,[4]IRA!$H$7:$CS$981,BH$1,FALSE)</f>
        <v>0</v>
      </c>
      <c r="BI40" s="36">
        <f>VLOOKUP($H40,[4]IRA!$H$7:$CS$981,BI$1,FALSE)</f>
        <v>0</v>
      </c>
      <c r="BJ40" s="36">
        <f>VLOOKUP($H40,[4]IRA!$H$7:$CS$981,BJ$1,FALSE)</f>
        <v>0</v>
      </c>
      <c r="BK40" s="36">
        <f>VLOOKUP($H40,[4]IRA!$H$7:$CS$981,BK$1,FALSE)</f>
        <v>0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85.000000000000014</v>
      </c>
      <c r="BP40" s="10">
        <f t="shared" si="18"/>
        <v>32</v>
      </c>
      <c r="BQ40" s="17">
        <f t="shared" si="19"/>
        <v>0.37647058823529406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3</v>
      </c>
      <c r="L41" s="36">
        <f>VLOOKUP($H41,[1]EDA!$H$6:$BN$980,L$1,FALSE)</f>
        <v>0</v>
      </c>
      <c r="M41" s="36">
        <f>VLOOKUP($H41,[1]EDA!$H$6:$BN$980,M$1,FALSE)</f>
        <v>0</v>
      </c>
      <c r="N41" s="36">
        <f>VLOOKUP($H41,[1]EDA!$H$6:$BN$980,N$1,FALSE)</f>
        <v>0</v>
      </c>
      <c r="O41" s="36">
        <f>VLOOKUP($H41,[1]EDA!$H$6:$BN$980,O$1,FALSE)</f>
        <v>0</v>
      </c>
      <c r="P41" s="36">
        <f>VLOOKUP($H41,[1]EDA!$H$6:$BN$980,P$1,FALSE)</f>
        <v>0</v>
      </c>
      <c r="Q41" s="36">
        <f>VLOOKUP($H41,[1]EDA!$H$6:$BN$980,Q$1,FALSE)</f>
        <v>0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203.66666666666669</v>
      </c>
      <c r="W41" s="10">
        <f t="shared" si="12"/>
        <v>18</v>
      </c>
      <c r="X41" s="17">
        <f t="shared" si="13"/>
        <v>8.8379705400981987E-2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5.333333333333333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1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6"/>
        <v>1</v>
      </c>
      <c r="BB41" s="17">
        <f t="shared" si="17"/>
        <v>0</v>
      </c>
      <c r="BC41" s="36">
        <f>VLOOKUP($H41,[4]IRA!$H$7:$CS$981,BC$1,FALSE)</f>
        <v>34</v>
      </c>
      <c r="BD41" s="36">
        <f>VLOOKUP($H41,[4]IRA!$H$7:$CS$981,BD$1,FALSE)</f>
        <v>11</v>
      </c>
      <c r="BE41" s="36">
        <f>VLOOKUP($H41,[4]IRA!$H$7:$CS$981,BE$1,FALSE)</f>
        <v>0</v>
      </c>
      <c r="BF41" s="36">
        <f>VLOOKUP($H41,[4]IRA!$H$7:$CS$981,BF$1,FALSE)</f>
        <v>0</v>
      </c>
      <c r="BG41" s="36">
        <f>VLOOKUP($H41,[4]IRA!$H$7:$CS$981,BG$1,FALSE)</f>
        <v>0</v>
      </c>
      <c r="BH41" s="36">
        <f>VLOOKUP($H41,[4]IRA!$H$7:$CS$981,BH$1,FALSE)</f>
        <v>0</v>
      </c>
      <c r="BI41" s="36">
        <f>VLOOKUP($H41,[4]IRA!$H$7:$CS$981,BI$1,FALSE)</f>
        <v>0</v>
      </c>
      <c r="BJ41" s="36">
        <f>VLOOKUP($H41,[4]IRA!$H$7:$CS$981,BJ$1,FALSE)</f>
        <v>0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327.33333333333331</v>
      </c>
      <c r="BP41" s="10">
        <f t="shared" si="18"/>
        <v>45</v>
      </c>
      <c r="BQ41" s="17">
        <f t="shared" si="19"/>
        <v>0.13747454175152751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0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13.333333333333334</v>
      </c>
      <c r="W42" s="10">
        <f t="shared" si="12"/>
        <v>0</v>
      </c>
      <c r="X42" s="17">
        <f t="shared" si="13"/>
        <v>0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0</v>
      </c>
      <c r="BD42" s="36">
        <f>VLOOKUP($H42,[4]IRA!$H$7:$CS$981,BD$1,FALSE)</f>
        <v>0</v>
      </c>
      <c r="BE42" s="36">
        <f>VLOOKUP($H42,[4]IRA!$H$7:$CS$981,BE$1,FALSE)</f>
        <v>0</v>
      </c>
      <c r="BF42" s="36">
        <f>VLOOKUP($H42,[4]IRA!$H$7:$CS$981,BF$1,FALSE)</f>
        <v>0</v>
      </c>
      <c r="BG42" s="36">
        <f>VLOOKUP($H42,[4]IRA!$H$7:$CS$981,BG$1,FALSE)</f>
        <v>0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25.000000000000004</v>
      </c>
      <c r="BP42" s="10">
        <f t="shared" si="18"/>
        <v>0</v>
      </c>
      <c r="BQ42" s="17">
        <f t="shared" si="19"/>
        <v>0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0</v>
      </c>
      <c r="O43" s="36">
        <f>VLOOKUP($H43,[1]EDA!$H$6:$BN$980,O$1,FALSE)</f>
        <v>0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22.333333333333332</v>
      </c>
      <c r="W43" s="10">
        <f t="shared" si="12"/>
        <v>3</v>
      </c>
      <c r="X43" s="17">
        <f t="shared" si="13"/>
        <v>0.13432835820895522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0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0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0</v>
      </c>
      <c r="BF43" s="36">
        <f>VLOOKUP($H43,[4]IRA!$H$7:$CS$981,BF$1,FALSE)</f>
        <v>0</v>
      </c>
      <c r="BG43" s="36">
        <f>VLOOKUP($H43,[4]IRA!$H$7:$CS$981,BG$1,FALSE)</f>
        <v>0</v>
      </c>
      <c r="BH43" s="36">
        <f>VLOOKUP($H43,[4]IRA!$H$7:$CS$981,BH$1,FALSE)</f>
        <v>0</v>
      </c>
      <c r="BI43" s="36">
        <f>VLOOKUP($H43,[4]IRA!$H$7:$CS$981,BI$1,FALSE)</f>
        <v>0</v>
      </c>
      <c r="BJ43" s="36">
        <f>VLOOKUP($H43,[4]IRA!$H$7:$CS$981,BJ$1,FALSE)</f>
        <v>0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32.333333333333329</v>
      </c>
      <c r="BP43" s="10">
        <f t="shared" si="18"/>
        <v>1</v>
      </c>
      <c r="BQ43" s="17">
        <f t="shared" si="19"/>
        <v>3.0927835051546396E-2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0</v>
      </c>
      <c r="M44" s="36">
        <f>VLOOKUP($H44,[1]EDA!$H$6:$BN$980,M$1,FALSE)</f>
        <v>0</v>
      </c>
      <c r="N44" s="36">
        <f>VLOOKUP($H44,[1]EDA!$H$6:$BN$980,N$1,FALSE)</f>
        <v>0</v>
      </c>
      <c r="O44" s="36">
        <f>VLOOKUP($H44,[1]EDA!$H$6:$BN$980,O$1,FALSE)</f>
        <v>0</v>
      </c>
      <c r="P44" s="36">
        <f>VLOOKUP($H44,[1]EDA!$H$6:$BN$980,P$1,FALSE)</f>
        <v>0</v>
      </c>
      <c r="Q44" s="36">
        <f>VLOOKUP($H44,[1]EDA!$H$6:$BN$980,Q$1,FALSE)</f>
        <v>0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57.666666666666671</v>
      </c>
      <c r="W44" s="10">
        <f t="shared" si="12"/>
        <v>1</v>
      </c>
      <c r="X44" s="17">
        <f t="shared" si="13"/>
        <v>1.7341040462427744E-2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1.3333333333333333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0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0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1</v>
      </c>
      <c r="BE44" s="36">
        <f>VLOOKUP($H44,[4]IRA!$H$7:$CS$981,BE$1,FALSE)</f>
        <v>0</v>
      </c>
      <c r="BF44" s="36">
        <f>VLOOKUP($H44,[4]IRA!$H$7:$CS$981,BF$1,FALSE)</f>
        <v>0</v>
      </c>
      <c r="BG44" s="36">
        <f>VLOOKUP($H44,[4]IRA!$H$7:$CS$981,BG$1,FALSE)</f>
        <v>0</v>
      </c>
      <c r="BH44" s="36">
        <f>VLOOKUP($H44,[4]IRA!$H$7:$CS$981,BH$1,FALSE)</f>
        <v>0</v>
      </c>
      <c r="BI44" s="36">
        <f>VLOOKUP($H44,[4]IRA!$H$7:$CS$981,BI$1,FALSE)</f>
        <v>0</v>
      </c>
      <c r="BJ44" s="36">
        <f>VLOOKUP($H44,[4]IRA!$H$7:$CS$981,BJ$1,FALSE)</f>
        <v>0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55</v>
      </c>
      <c r="BP44" s="10">
        <f t="shared" si="18"/>
        <v>7</v>
      </c>
      <c r="BQ44" s="17">
        <f t="shared" si="19"/>
        <v>0.12727272727272726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0</v>
      </c>
      <c r="L45" s="36">
        <f>VLOOKUP($H45,[1]EDA!$H$6:$BN$980,L$1,FALSE)</f>
        <v>0</v>
      </c>
      <c r="M45" s="36">
        <f>VLOOKUP($H45,[1]EDA!$H$6:$BN$980,M$1,FALSE)</f>
        <v>0</v>
      </c>
      <c r="N45" s="36">
        <f>VLOOKUP($H45,[1]EDA!$H$6:$BN$980,N$1,FALSE)</f>
        <v>0</v>
      </c>
      <c r="O45" s="36">
        <f>VLOOKUP($H45,[1]EDA!$H$6:$BN$980,O$1,FALSE)</f>
        <v>0</v>
      </c>
      <c r="P45" s="36">
        <f>VLOOKUP($H45,[1]EDA!$H$6:$BN$980,P$1,FALSE)</f>
        <v>0</v>
      </c>
      <c r="Q45" s="36">
        <f>VLOOKUP($H45,[1]EDA!$H$6:$BN$980,Q$1,FALSE)</f>
        <v>0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61.333333333333336</v>
      </c>
      <c r="W45" s="10">
        <f t="shared" si="12"/>
        <v>3</v>
      </c>
      <c r="X45" s="17">
        <f t="shared" si="13"/>
        <v>4.8913043478260865E-2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0</v>
      </c>
      <c r="BE45" s="36">
        <f>VLOOKUP($H45,[4]IRA!$H$7:$CS$981,BE$1,FALSE)</f>
        <v>0</v>
      </c>
      <c r="BF45" s="36">
        <f>VLOOKUP($H45,[4]IRA!$H$7:$CS$981,BF$1,FALSE)</f>
        <v>0</v>
      </c>
      <c r="BG45" s="36">
        <f>VLOOKUP($H45,[4]IRA!$H$7:$CS$981,BG$1,FALSE)</f>
        <v>0</v>
      </c>
      <c r="BH45" s="36">
        <f>VLOOKUP($H45,[4]IRA!$H$7:$CS$981,BH$1,FALSE)</f>
        <v>0</v>
      </c>
      <c r="BI45" s="36">
        <f>VLOOKUP($H45,[4]IRA!$H$7:$CS$981,BI$1,FALSE)</f>
        <v>0</v>
      </c>
      <c r="BJ45" s="36">
        <f>VLOOKUP($H45,[4]IRA!$H$7:$CS$981,BJ$1,FALSE)</f>
        <v>0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106.33333333333333</v>
      </c>
      <c r="BP45" s="10">
        <f t="shared" si="18"/>
        <v>5</v>
      </c>
      <c r="BQ45" s="17">
        <f t="shared" si="19"/>
        <v>4.7021943573667714E-2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0</v>
      </c>
      <c r="M46" s="36">
        <f>VLOOKUP($H46,[1]EDA!$H$6:$BN$980,M$1,FALSE)</f>
        <v>0</v>
      </c>
      <c r="N46" s="36">
        <f>VLOOKUP($H46,[1]EDA!$H$6:$BN$980,N$1,FALSE)</f>
        <v>0</v>
      </c>
      <c r="O46" s="36">
        <f>VLOOKUP($H46,[1]EDA!$H$6:$BN$980,O$1,FALSE)</f>
        <v>0</v>
      </c>
      <c r="P46" s="36">
        <f>VLOOKUP($H46,[1]EDA!$H$6:$BN$980,P$1,FALSE)</f>
        <v>0</v>
      </c>
      <c r="Q46" s="36">
        <f>VLOOKUP($H46,[1]EDA!$H$6:$BN$980,Q$1,FALSE)</f>
        <v>0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25.666666666666668</v>
      </c>
      <c r="W46" s="10">
        <f t="shared" si="12"/>
        <v>2</v>
      </c>
      <c r="X46" s="17">
        <f t="shared" si="13"/>
        <v>7.792207792207792E-2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0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0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10.333333333333334</v>
      </c>
      <c r="BP46" s="10">
        <f t="shared" si="18"/>
        <v>0</v>
      </c>
      <c r="BQ46" s="17">
        <f t="shared" si="19"/>
        <v>0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0</v>
      </c>
      <c r="M47" s="36">
        <f>VLOOKUP($H47,[1]EDA!$H$6:$BN$980,M$1,FALSE)</f>
        <v>0</v>
      </c>
      <c r="N47" s="36">
        <f>VLOOKUP($H47,[1]EDA!$H$6:$BN$980,N$1,FALSE)</f>
        <v>0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</v>
      </c>
      <c r="W47" s="10">
        <f t="shared" si="12"/>
        <v>0</v>
      </c>
      <c r="X47" s="17">
        <f t="shared" si="13"/>
        <v>0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71.666666666666657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0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0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25.666666666666668</v>
      </c>
      <c r="BP48" s="10">
        <f t="shared" si="18"/>
        <v>0</v>
      </c>
      <c r="BQ48" s="17">
        <f t="shared" si="19"/>
        <v>0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0</v>
      </c>
      <c r="M49" s="36">
        <f>VLOOKUP($H49,[1]EDA!$H$6:$BN$980,M$1,FALSE)</f>
        <v>0</v>
      </c>
      <c r="N49" s="36">
        <f>VLOOKUP($H49,[1]EDA!$H$6:$BN$980,N$1,FALSE)</f>
        <v>0</v>
      </c>
      <c r="O49" s="36">
        <f>VLOOKUP($H49,[1]EDA!$H$6:$BN$980,O$1,FALSE)</f>
        <v>0</v>
      </c>
      <c r="P49" s="36">
        <f>VLOOKUP($H49,[1]EDA!$H$6:$BN$980,P$1,FALSE)</f>
        <v>0</v>
      </c>
      <c r="Q49" s="36">
        <f>VLOOKUP($H49,[1]EDA!$H$6:$BN$980,Q$1,FALSE)</f>
        <v>0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12.666666666666666</v>
      </c>
      <c r="W49" s="10">
        <f t="shared" si="12"/>
        <v>2</v>
      </c>
      <c r="X49" s="17">
        <f t="shared" si="13"/>
        <v>0.15789473684210528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0</v>
      </c>
      <c r="BE49" s="36">
        <f>VLOOKUP($H49,[4]IRA!$H$7:$CS$981,BE$1,FALSE)</f>
        <v>0</v>
      </c>
      <c r="BF49" s="36">
        <f>VLOOKUP($H49,[4]IRA!$H$7:$CS$981,BF$1,FALSE)</f>
        <v>0</v>
      </c>
      <c r="BG49" s="36">
        <f>VLOOKUP($H49,[4]IRA!$H$7:$CS$981,BG$1,FALSE)</f>
        <v>0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0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51.333333333333336</v>
      </c>
      <c r="BP49" s="10">
        <f t="shared" si="18"/>
        <v>4</v>
      </c>
      <c r="BQ49" s="17">
        <f t="shared" si="19"/>
        <v>7.792207792207792E-2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1.3333333333333333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0</v>
      </c>
      <c r="BF50" s="36">
        <f>VLOOKUP($H50,[4]IRA!$H$7:$CS$981,BF$1,FALSE)</f>
        <v>0</v>
      </c>
      <c r="BG50" s="36">
        <f>VLOOKUP($H50,[4]IRA!$H$7:$CS$981,BG$1,FALSE)</f>
        <v>0</v>
      </c>
      <c r="BH50" s="36">
        <f>VLOOKUP($H50,[4]IRA!$H$7:$CS$981,BH$1,FALSE)</f>
        <v>0</v>
      </c>
      <c r="BI50" s="36">
        <f>VLOOKUP($H50,[4]IRA!$H$7:$CS$981,BI$1,FALSE)</f>
        <v>0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35</v>
      </c>
      <c r="BP50" s="10">
        <f t="shared" si="18"/>
        <v>0</v>
      </c>
      <c r="BQ50" s="17">
        <f t="shared" si="19"/>
        <v>0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0</v>
      </c>
      <c r="M51" s="36">
        <f>VLOOKUP($H51,[1]EDA!$H$6:$BN$980,M$1,FALSE)</f>
        <v>0</v>
      </c>
      <c r="N51" s="36">
        <f>VLOOKUP($H51,[1]EDA!$H$6:$BN$980,N$1,FALSE)</f>
        <v>0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0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32.666666666666664</v>
      </c>
      <c r="W51" s="10">
        <f t="shared" si="12"/>
        <v>1</v>
      </c>
      <c r="X51" s="17">
        <f t="shared" si="13"/>
        <v>3.0612244897959186E-2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1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42</v>
      </c>
      <c r="BP51" s="10">
        <f t="shared" si="18"/>
        <v>4</v>
      </c>
      <c r="BQ51" s="17">
        <f t="shared" si="19"/>
        <v>9.5238095238095233E-2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0</v>
      </c>
      <c r="M52" s="36">
        <f>VLOOKUP($H52,[1]EDA!$H$6:$BN$980,M$1,FALSE)</f>
        <v>0</v>
      </c>
      <c r="N52" s="36">
        <f>VLOOKUP($H52,[1]EDA!$H$6:$BN$980,N$1,FALSE)</f>
        <v>0</v>
      </c>
      <c r="O52" s="36">
        <f>VLOOKUP($H52,[1]EDA!$H$6:$BN$980,O$1,FALSE)</f>
        <v>0</v>
      </c>
      <c r="P52" s="36">
        <f>VLOOKUP($H52,[1]EDA!$H$6:$BN$980,P$1,FALSE)</f>
        <v>0</v>
      </c>
      <c r="Q52" s="36">
        <f>VLOOKUP($H52,[1]EDA!$H$6:$BN$980,Q$1,FALSE)</f>
        <v>0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16.333333333333332</v>
      </c>
      <c r="W52" s="10">
        <f t="shared" si="12"/>
        <v>12</v>
      </c>
      <c r="X52" s="17">
        <f t="shared" si="13"/>
        <v>0.73469387755102045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1</v>
      </c>
      <c r="BE52" s="36">
        <f>VLOOKUP($H52,[4]IRA!$H$7:$CS$981,BE$1,FALSE)</f>
        <v>0</v>
      </c>
      <c r="BF52" s="36">
        <f>VLOOKUP($H52,[4]IRA!$H$7:$CS$981,BF$1,FALSE)</f>
        <v>0</v>
      </c>
      <c r="BG52" s="36">
        <f>VLOOKUP($H52,[4]IRA!$H$7:$CS$981,BG$1,FALSE)</f>
        <v>0</v>
      </c>
      <c r="BH52" s="36">
        <f>VLOOKUP($H52,[4]IRA!$H$7:$CS$981,BH$1,FALSE)</f>
        <v>0</v>
      </c>
      <c r="BI52" s="36">
        <f>VLOOKUP($H52,[4]IRA!$H$7:$CS$981,BI$1,FALSE)</f>
        <v>0</v>
      </c>
      <c r="BJ52" s="36">
        <f>VLOOKUP($H52,[4]IRA!$H$7:$CS$981,BJ$1,FALSE)</f>
        <v>0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30.999999999999996</v>
      </c>
      <c r="BP52" s="10">
        <f t="shared" si="18"/>
        <v>5</v>
      </c>
      <c r="BQ52" s="17">
        <f t="shared" si="19"/>
        <v>0.16129032258064518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0</v>
      </c>
      <c r="M53" s="36">
        <f>VLOOKUP($H53,[1]EDA!$H$6:$BN$980,M$1,FALSE)</f>
        <v>0</v>
      </c>
      <c r="N53" s="36">
        <f>VLOOKUP($H53,[1]EDA!$H$6:$BN$980,N$1,FALSE)</f>
        <v>0</v>
      </c>
      <c r="O53" s="36">
        <f>VLOOKUP($H53,[1]EDA!$H$6:$BN$980,O$1,FALSE)</f>
        <v>0</v>
      </c>
      <c r="P53" s="36">
        <f>VLOOKUP($H53,[1]EDA!$H$6:$BN$980,P$1,FALSE)</f>
        <v>0</v>
      </c>
      <c r="Q53" s="36">
        <f>VLOOKUP($H53,[1]EDA!$H$6:$BN$980,Q$1,FALSE)</f>
        <v>0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22.666666666666668</v>
      </c>
      <c r="W53" s="10">
        <f t="shared" si="12"/>
        <v>5</v>
      </c>
      <c r="X53" s="17">
        <f t="shared" si="13"/>
        <v>0.22058823529411764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3</v>
      </c>
      <c r="BE53" s="36">
        <f>VLOOKUP($H53,[4]IRA!$H$7:$CS$981,BE$1,FALSE)</f>
        <v>0</v>
      </c>
      <c r="BF53" s="36">
        <f>VLOOKUP($H53,[4]IRA!$H$7:$CS$981,BF$1,FALSE)</f>
        <v>0</v>
      </c>
      <c r="BG53" s="36">
        <f>VLOOKUP($H53,[4]IRA!$H$7:$CS$981,BG$1,FALSE)</f>
        <v>0</v>
      </c>
      <c r="BH53" s="36">
        <f>VLOOKUP($H53,[4]IRA!$H$7:$CS$981,BH$1,FALSE)</f>
        <v>0</v>
      </c>
      <c r="BI53" s="36">
        <f>VLOOKUP($H53,[4]IRA!$H$7:$CS$981,BI$1,FALSE)</f>
        <v>0</v>
      </c>
      <c r="BJ53" s="36">
        <f>VLOOKUP($H53,[4]IRA!$H$7:$CS$981,BJ$1,FALSE)</f>
        <v>0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37</v>
      </c>
      <c r="BP53" s="10">
        <f t="shared" si="18"/>
        <v>13</v>
      </c>
      <c r="BQ53" s="17">
        <f t="shared" si="19"/>
        <v>0.35135135135135137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0</v>
      </c>
      <c r="M54" s="36">
        <f>VLOOKUP($H54,[1]EDA!$H$6:$BN$980,M$1,FALSE)</f>
        <v>0</v>
      </c>
      <c r="N54" s="36">
        <f>VLOOKUP($H54,[1]EDA!$H$6:$BN$980,N$1,FALSE)</f>
        <v>0</v>
      </c>
      <c r="O54" s="36">
        <f>VLOOKUP($H54,[1]EDA!$H$6:$BN$980,O$1,FALSE)</f>
        <v>0</v>
      </c>
      <c r="P54" s="36">
        <f>VLOOKUP($H54,[1]EDA!$H$6:$BN$980,P$1,FALSE)</f>
        <v>0</v>
      </c>
      <c r="Q54" s="36">
        <f>VLOOKUP($H54,[1]EDA!$H$6:$BN$980,Q$1,FALSE)</f>
        <v>0</v>
      </c>
      <c r="R54" s="36">
        <f>VLOOKUP($H54,[1]EDA!$H$6:$BN$980,R$1,FALSE)</f>
        <v>0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236.66666666666666</v>
      </c>
      <c r="W54" s="10">
        <f t="shared" si="12"/>
        <v>40</v>
      </c>
      <c r="X54" s="17">
        <f t="shared" si="13"/>
        <v>0.16901408450704225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0</v>
      </c>
      <c r="AB54" s="36">
        <f>VLOOKUP($H54,[2]EDA!$H$6:$AY$980,AB$1,FALSE)</f>
        <v>0</v>
      </c>
      <c r="AC54" s="36">
        <f>VLOOKUP($H54,[2]EDA!$H$6:$AY$980,AC$1,FALSE)</f>
        <v>0</v>
      </c>
      <c r="AD54" s="36">
        <f>VLOOKUP($H54,[2]EDA!$H$6:$AY$980,AD$1,FALSE)</f>
        <v>0</v>
      </c>
      <c r="AE54" s="36">
        <f>VLOOKUP($H54,[2]EDA!$H$6:$AY$980,AE$1,FALSE)</f>
        <v>0</v>
      </c>
      <c r="AF54" s="36">
        <f>VLOOKUP($H54,[2]EDA!$H$6:$AY$980,AF$1,FALSE)</f>
        <v>0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5</v>
      </c>
      <c r="AL54" s="39">
        <f t="shared" si="14"/>
        <v>2</v>
      </c>
      <c r="AM54" s="17">
        <f t="shared" si="15"/>
        <v>0.4</v>
      </c>
      <c r="AN54" s="36">
        <f>VLOOKUP($H54,[3]IRA!$H$6:$BN$980,AN$1,FALSE)</f>
        <v>0</v>
      </c>
      <c r="AO54" s="36">
        <f>VLOOKUP($H54,[3]IRA!$H$6:$BN$980,AO$1,FALSE)</f>
        <v>0</v>
      </c>
      <c r="AP54" s="36">
        <f>VLOOKUP($H54,[3]IRA!$H$6:$BN$980,AP$1,FALSE)</f>
        <v>0</v>
      </c>
      <c r="AQ54" s="36">
        <f>VLOOKUP($H54,[3]IRA!$H$6:$BN$980,AQ$1,FALSE)</f>
        <v>0</v>
      </c>
      <c r="AR54" s="36">
        <f>VLOOKUP($H54,[3]IRA!$H$6:$BN$980,AR$1,FALSE)</f>
        <v>0</v>
      </c>
      <c r="AS54" s="36">
        <f>VLOOKUP($H54,[3]IRA!$H$6:$BN$980,AS$1,FALSE)</f>
        <v>0</v>
      </c>
      <c r="AT54" s="36">
        <f>VLOOKUP($H54,[3]IRA!$H$6:$BN$980,AT$1,FALSE)</f>
        <v>0</v>
      </c>
      <c r="AU54" s="36">
        <f>VLOOKUP($H54,[3]IRA!$H$6:$BN$980,AU$1,FALSE)</f>
        <v>0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6"/>
        <v>0</v>
      </c>
      <c r="BB54" s="17">
        <f t="shared" si="17"/>
        <v>0</v>
      </c>
      <c r="BC54" s="36">
        <f>VLOOKUP($H54,[4]IRA!$H$7:$CS$981,BC$1,FALSE)</f>
        <v>30</v>
      </c>
      <c r="BD54" s="36">
        <f>VLOOKUP($H54,[4]IRA!$H$7:$CS$981,BD$1,FALSE)</f>
        <v>26</v>
      </c>
      <c r="BE54" s="36">
        <f>VLOOKUP($H54,[4]IRA!$H$7:$CS$981,BE$1,FALSE)</f>
        <v>0</v>
      </c>
      <c r="BF54" s="36">
        <f>VLOOKUP($H54,[4]IRA!$H$7:$CS$981,BF$1,FALSE)</f>
        <v>0</v>
      </c>
      <c r="BG54" s="36">
        <f>VLOOKUP($H54,[4]IRA!$H$7:$CS$981,BG$1,FALSE)</f>
        <v>0</v>
      </c>
      <c r="BH54" s="36">
        <f>VLOOKUP($H54,[4]IRA!$H$7:$CS$981,BH$1,FALSE)</f>
        <v>0</v>
      </c>
      <c r="BI54" s="36">
        <f>VLOOKUP($H54,[4]IRA!$H$7:$CS$981,BI$1,FALSE)</f>
        <v>0</v>
      </c>
      <c r="BJ54" s="36">
        <f>VLOOKUP($H54,[4]IRA!$H$7:$CS$981,BJ$1,FALSE)</f>
        <v>0</v>
      </c>
      <c r="BK54" s="36">
        <f>VLOOKUP($H54,[4]IRA!$H$7:$CS$981,BK$1,FALSE)</f>
        <v>0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370.00000000000006</v>
      </c>
      <c r="BP54" s="10">
        <f t="shared" si="18"/>
        <v>56</v>
      </c>
      <c r="BQ54" s="17">
        <f t="shared" si="19"/>
        <v>0.15135135135135133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0</v>
      </c>
      <c r="N55" s="36">
        <f>VLOOKUP($H55,[1]EDA!$H$6:$BN$980,N$1,FALSE)</f>
        <v>0</v>
      </c>
      <c r="O55" s="36">
        <f>VLOOKUP($H55,[1]EDA!$H$6:$BN$980,O$1,FALSE)</f>
        <v>0</v>
      </c>
      <c r="P55" s="36">
        <f>VLOOKUP($H55,[1]EDA!$H$6:$BN$980,P$1,FALSE)</f>
        <v>0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30.666666666666668</v>
      </c>
      <c r="W55" s="10">
        <f t="shared" si="12"/>
        <v>1</v>
      </c>
      <c r="X55" s="17">
        <f t="shared" si="13"/>
        <v>3.2608695652173912E-2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2</v>
      </c>
      <c r="BE55" s="36">
        <f>VLOOKUP($H55,[4]IRA!$H$7:$CS$981,BE$1,FALSE)</f>
        <v>0</v>
      </c>
      <c r="BF55" s="36">
        <f>VLOOKUP($H55,[4]IRA!$H$7:$CS$981,BF$1,FALSE)</f>
        <v>0</v>
      </c>
      <c r="BG55" s="36">
        <f>VLOOKUP($H55,[4]IRA!$H$7:$CS$981,BG$1,FALSE)</f>
        <v>0</v>
      </c>
      <c r="BH55" s="36">
        <f>VLOOKUP($H55,[4]IRA!$H$7:$CS$981,BH$1,FALSE)</f>
        <v>0</v>
      </c>
      <c r="BI55" s="36">
        <f>VLOOKUP($H55,[4]IRA!$H$7:$CS$981,BI$1,FALSE)</f>
        <v>0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29</v>
      </c>
      <c r="BP55" s="10">
        <f t="shared" si="18"/>
        <v>3</v>
      </c>
      <c r="BQ55" s="17">
        <f t="shared" si="19"/>
        <v>0.10344827586206896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0</v>
      </c>
      <c r="M56" s="36">
        <f>VLOOKUP($H56,[1]EDA!$H$6:$BN$980,M$1,FALSE)</f>
        <v>0</v>
      </c>
      <c r="N56" s="36">
        <f>VLOOKUP($H56,[1]EDA!$H$6:$BN$980,N$1,FALSE)</f>
        <v>0</v>
      </c>
      <c r="O56" s="36">
        <f>VLOOKUP($H56,[1]EDA!$H$6:$BN$980,O$1,FALSE)</f>
        <v>0</v>
      </c>
      <c r="P56" s="36">
        <f>VLOOKUP($H56,[1]EDA!$H$6:$BN$980,P$1,FALSE)</f>
        <v>0</v>
      </c>
      <c r="Q56" s="36">
        <f>VLOOKUP($H56,[1]EDA!$H$6:$BN$980,Q$1,FALSE)</f>
        <v>0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114</v>
      </c>
      <c r="W56" s="10">
        <f t="shared" si="12"/>
        <v>6</v>
      </c>
      <c r="X56" s="17">
        <f t="shared" si="13"/>
        <v>5.2631578947368418E-2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0</v>
      </c>
      <c r="AO56" s="36">
        <f>VLOOKUP($H56,[3]IRA!$H$6:$BN$980,AO$1,FALSE)</f>
        <v>0</v>
      </c>
      <c r="AP56" s="36">
        <f>VLOOKUP($H56,[3]IRA!$H$6:$BN$980,AP$1,FALSE)</f>
        <v>0</v>
      </c>
      <c r="AQ56" s="36">
        <f>VLOOKUP($H56,[3]IRA!$H$6:$BN$980,AQ$1,FALSE)</f>
        <v>0</v>
      </c>
      <c r="AR56" s="36">
        <f>VLOOKUP($H56,[3]IRA!$H$6:$BN$980,AR$1,FALSE)</f>
        <v>0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6"/>
        <v>0</v>
      </c>
      <c r="BB56" s="17">
        <f t="shared" si="17"/>
        <v>0</v>
      </c>
      <c r="BC56" s="36">
        <f>VLOOKUP($H56,[4]IRA!$H$7:$CS$981,BC$1,FALSE)</f>
        <v>34</v>
      </c>
      <c r="BD56" s="36">
        <f>VLOOKUP($H56,[4]IRA!$H$7:$CS$981,BD$1,FALSE)</f>
        <v>3</v>
      </c>
      <c r="BE56" s="36">
        <f>VLOOKUP($H56,[4]IRA!$H$7:$CS$981,BE$1,FALSE)</f>
        <v>0</v>
      </c>
      <c r="BF56" s="36">
        <f>VLOOKUP($H56,[4]IRA!$H$7:$CS$981,BF$1,FALSE)</f>
        <v>0</v>
      </c>
      <c r="BG56" s="36">
        <f>VLOOKUP($H56,[4]IRA!$H$7:$CS$981,BG$1,FALSE)</f>
        <v>0</v>
      </c>
      <c r="BH56" s="36">
        <f>VLOOKUP($H56,[4]IRA!$H$7:$CS$981,BH$1,FALSE)</f>
        <v>0</v>
      </c>
      <c r="BI56" s="36">
        <f>VLOOKUP($H56,[4]IRA!$H$7:$CS$981,BI$1,FALSE)</f>
        <v>0</v>
      </c>
      <c r="BJ56" s="36">
        <f>VLOOKUP($H56,[4]IRA!$H$7:$CS$981,BJ$1,FALSE)</f>
        <v>0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360.66666666666669</v>
      </c>
      <c r="BP56" s="10">
        <f t="shared" si="18"/>
        <v>37</v>
      </c>
      <c r="BQ56" s="17">
        <f t="shared" si="19"/>
        <v>0.10258780036968576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0</v>
      </c>
      <c r="L57" s="36">
        <f>VLOOKUP($H57,[1]EDA!$H$6:$BN$980,L$1,FALSE)</f>
        <v>0</v>
      </c>
      <c r="M57" s="36">
        <f>VLOOKUP($H57,[1]EDA!$H$6:$BN$980,M$1,FALSE)</f>
        <v>0</v>
      </c>
      <c r="N57" s="36">
        <f>VLOOKUP($H57,[1]EDA!$H$6:$BN$980,N$1,FALSE)</f>
        <v>0</v>
      </c>
      <c r="O57" s="36">
        <f>VLOOKUP($H57,[1]EDA!$H$6:$BN$980,O$1,FALSE)</f>
        <v>0</v>
      </c>
      <c r="P57" s="36">
        <f>VLOOKUP($H57,[1]EDA!$H$6:$BN$980,P$1,FALSE)</f>
        <v>0</v>
      </c>
      <c r="Q57" s="36">
        <f>VLOOKUP($H57,[1]EDA!$H$6:$BN$980,Q$1,FALSE)</f>
        <v>0</v>
      </c>
      <c r="R57" s="36">
        <f>VLOOKUP($H57,[1]EDA!$H$6:$BN$980,R$1,FALSE)</f>
        <v>0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118.33333333333333</v>
      </c>
      <c r="W57" s="10">
        <f t="shared" si="12"/>
        <v>0</v>
      </c>
      <c r="X57" s="17">
        <f t="shared" si="13"/>
        <v>0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1.3333333333333333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0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0</v>
      </c>
      <c r="AS57" s="36">
        <f>VLOOKUP($H57,[3]IRA!$H$6:$BN$980,AS$1,FALSE)</f>
        <v>0</v>
      </c>
      <c r="AT57" s="36">
        <f>VLOOKUP($H57,[3]IRA!$H$6:$BN$980,AT$1,FALSE)</f>
        <v>0</v>
      </c>
      <c r="AU57" s="36">
        <f>VLOOKUP($H57,[3]IRA!$H$6:$BN$980,AU$1,FALSE)</f>
        <v>0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0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0</v>
      </c>
      <c r="BE57" s="36">
        <f>VLOOKUP($H57,[4]IRA!$H$7:$CS$981,BE$1,FALSE)</f>
        <v>0</v>
      </c>
      <c r="BF57" s="36">
        <f>VLOOKUP($H57,[4]IRA!$H$7:$CS$981,BF$1,FALSE)</f>
        <v>0</v>
      </c>
      <c r="BG57" s="36">
        <f>VLOOKUP($H57,[4]IRA!$H$7:$CS$981,BG$1,FALSE)</f>
        <v>0</v>
      </c>
      <c r="BH57" s="36">
        <f>VLOOKUP($H57,[4]IRA!$H$7:$CS$981,BH$1,FALSE)</f>
        <v>0</v>
      </c>
      <c r="BI57" s="36">
        <f>VLOOKUP($H57,[4]IRA!$H$7:$CS$981,BI$1,FALSE)</f>
        <v>0</v>
      </c>
      <c r="BJ57" s="36">
        <f>VLOOKUP($H57,[4]IRA!$H$7:$CS$981,BJ$1,FALSE)</f>
        <v>0</v>
      </c>
      <c r="BK57" s="36">
        <f>VLOOKUP($H57,[4]IRA!$H$7:$CS$981,BK$1,FALSE)</f>
        <v>0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285.33333333333337</v>
      </c>
      <c r="BP57" s="10">
        <f t="shared" si="18"/>
        <v>0</v>
      </c>
      <c r="BQ57" s="17">
        <f t="shared" si="19"/>
        <v>0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0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0</v>
      </c>
      <c r="O58" s="36">
        <f>VLOOKUP($H58,[1]EDA!$H$6:$BN$980,O$1,FALSE)</f>
        <v>0</v>
      </c>
      <c r="P58" s="36">
        <f>VLOOKUP($H58,[1]EDA!$H$6:$BN$980,P$1,FALSE)</f>
        <v>0</v>
      </c>
      <c r="Q58" s="36">
        <f>VLOOKUP($H58,[1]EDA!$H$6:$BN$980,Q$1,FALSE)</f>
        <v>0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25.666666666666668</v>
      </c>
      <c r="W58" s="10">
        <f t="shared" si="12"/>
        <v>0</v>
      </c>
      <c r="X58" s="17">
        <f t="shared" si="13"/>
        <v>0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0.33333333333333331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1</v>
      </c>
      <c r="BD58" s="36">
        <f>VLOOKUP($H58,[4]IRA!$H$7:$CS$981,BD$1,FALSE)</f>
        <v>0</v>
      </c>
      <c r="BE58" s="36">
        <f>VLOOKUP($H58,[4]IRA!$H$7:$CS$981,BE$1,FALSE)</f>
        <v>0</v>
      </c>
      <c r="BF58" s="36">
        <f>VLOOKUP($H58,[4]IRA!$H$7:$CS$981,BF$1,FALSE)</f>
        <v>0</v>
      </c>
      <c r="BG58" s="36">
        <f>VLOOKUP($H58,[4]IRA!$H$7:$CS$981,BG$1,FALSE)</f>
        <v>0</v>
      </c>
      <c r="BH58" s="36">
        <f>VLOOKUP($H58,[4]IRA!$H$7:$CS$981,BH$1,FALSE)</f>
        <v>0</v>
      </c>
      <c r="BI58" s="36">
        <f>VLOOKUP($H58,[4]IRA!$H$7:$CS$981,BI$1,FALSE)</f>
        <v>0</v>
      </c>
      <c r="BJ58" s="36">
        <f>VLOOKUP($H58,[4]IRA!$H$7:$CS$981,BJ$1,FALSE)</f>
        <v>0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99</v>
      </c>
      <c r="BP58" s="10">
        <f t="shared" si="18"/>
        <v>1</v>
      </c>
      <c r="BQ58" s="17">
        <f t="shared" si="19"/>
        <v>1.0101010101010102E-2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1</v>
      </c>
      <c r="K59" s="36">
        <f>VLOOKUP($H59,[1]EDA!$H$6:$BN$980,K$1,FALSE)</f>
        <v>1</v>
      </c>
      <c r="L59" s="36">
        <f>VLOOKUP($H59,[1]EDA!$H$6:$BN$980,L$1,FALSE)</f>
        <v>0</v>
      </c>
      <c r="M59" s="36">
        <f>VLOOKUP($H59,[1]EDA!$H$6:$BN$980,M$1,FALSE)</f>
        <v>0</v>
      </c>
      <c r="N59" s="36">
        <f>VLOOKUP($H59,[1]EDA!$H$6:$BN$980,N$1,FALSE)</f>
        <v>0</v>
      </c>
      <c r="O59" s="36">
        <f>VLOOKUP($H59,[1]EDA!$H$6:$BN$980,O$1,FALSE)</f>
        <v>0</v>
      </c>
      <c r="P59" s="36">
        <f>VLOOKUP($H59,[1]EDA!$H$6:$BN$980,P$1,FALSE)</f>
        <v>0</v>
      </c>
      <c r="Q59" s="36">
        <f>VLOOKUP($H59,[1]EDA!$H$6:$BN$980,Q$1,FALSE)</f>
        <v>0</v>
      </c>
      <c r="R59" s="36">
        <f>VLOOKUP($H59,[1]EDA!$H$6:$BN$980,R$1,FALSE)</f>
        <v>0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42.666666666666664</v>
      </c>
      <c r="W59" s="10">
        <f t="shared" si="12"/>
        <v>2</v>
      </c>
      <c r="X59" s="17">
        <f t="shared" si="13"/>
        <v>4.6875E-2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0</v>
      </c>
      <c r="BF59" s="36">
        <f>VLOOKUP($H59,[4]IRA!$H$7:$CS$981,BF$1,FALSE)</f>
        <v>0</v>
      </c>
      <c r="BG59" s="36">
        <f>VLOOKUP($H59,[4]IRA!$H$7:$CS$981,BG$1,FALSE)</f>
        <v>0</v>
      </c>
      <c r="BH59" s="36">
        <f>VLOOKUP($H59,[4]IRA!$H$7:$CS$981,BH$1,FALSE)</f>
        <v>0</v>
      </c>
      <c r="BI59" s="36">
        <f>VLOOKUP($H59,[4]IRA!$H$7:$CS$981,BI$1,FALSE)</f>
        <v>0</v>
      </c>
      <c r="BJ59" s="36">
        <f>VLOOKUP($H59,[4]IRA!$H$7:$CS$981,BJ$1,FALSE)</f>
        <v>0</v>
      </c>
      <c r="BK59" s="36">
        <f>VLOOKUP($H59,[4]IRA!$H$7:$CS$981,BK$1,FALSE)</f>
        <v>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59.666666666666664</v>
      </c>
      <c r="BP59" s="10">
        <f t="shared" si="18"/>
        <v>3</v>
      </c>
      <c r="BQ59" s="17">
        <f t="shared" si="19"/>
        <v>5.027932960893855E-2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0</v>
      </c>
      <c r="L60" s="36">
        <f>VLOOKUP($H60,[1]EDA!$H$6:$BN$980,L$1,FALSE)</f>
        <v>0</v>
      </c>
      <c r="M60" s="36">
        <f>VLOOKUP($H60,[1]EDA!$H$6:$BN$980,M$1,FALSE)</f>
        <v>0</v>
      </c>
      <c r="N60" s="36">
        <f>VLOOKUP($H60,[1]EDA!$H$6:$BN$980,N$1,FALSE)</f>
        <v>0</v>
      </c>
      <c r="O60" s="36">
        <f>VLOOKUP($H60,[1]EDA!$H$6:$BN$980,O$1,FALSE)</f>
        <v>0</v>
      </c>
      <c r="P60" s="36">
        <f>VLOOKUP($H60,[1]EDA!$H$6:$BN$980,P$1,FALSE)</f>
        <v>0</v>
      </c>
      <c r="Q60" s="36">
        <f>VLOOKUP($H60,[1]EDA!$H$6:$BN$980,Q$1,FALSE)</f>
        <v>0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57.333333333333336</v>
      </c>
      <c r="W60" s="10">
        <f t="shared" si="12"/>
        <v>1</v>
      </c>
      <c r="X60" s="17">
        <f t="shared" si="13"/>
        <v>1.7441860465116279E-2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0</v>
      </c>
      <c r="BD60" s="36">
        <f>VLOOKUP($H60,[4]IRA!$H$7:$CS$981,BD$1,FALSE)</f>
        <v>0</v>
      </c>
      <c r="BE60" s="36">
        <f>VLOOKUP($H60,[4]IRA!$H$7:$CS$981,BE$1,FALSE)</f>
        <v>0</v>
      </c>
      <c r="BF60" s="36">
        <f>VLOOKUP($H60,[4]IRA!$H$7:$CS$981,BF$1,FALSE)</f>
        <v>0</v>
      </c>
      <c r="BG60" s="36">
        <f>VLOOKUP($H60,[4]IRA!$H$7:$CS$981,BG$1,FALSE)</f>
        <v>0</v>
      </c>
      <c r="BH60" s="36">
        <f>VLOOKUP($H60,[4]IRA!$H$7:$CS$981,BH$1,FALSE)</f>
        <v>0</v>
      </c>
      <c r="BI60" s="36">
        <f>VLOOKUP($H60,[4]IRA!$H$7:$CS$981,BI$1,FALSE)</f>
        <v>0</v>
      </c>
      <c r="BJ60" s="36">
        <f>VLOOKUP($H60,[4]IRA!$H$7:$CS$981,BJ$1,FALSE)</f>
        <v>0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80.333333333333329</v>
      </c>
      <c r="BP60" s="10">
        <f t="shared" si="18"/>
        <v>0</v>
      </c>
      <c r="BQ60" s="17">
        <f t="shared" si="19"/>
        <v>0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0</v>
      </c>
      <c r="K61" s="36">
        <f>VLOOKUP($H61,[1]EDA!$H$6:$BN$980,K$1,FALSE)</f>
        <v>0</v>
      </c>
      <c r="L61" s="36">
        <f>VLOOKUP($H61,[1]EDA!$H$6:$BN$980,L$1,FALSE)</f>
        <v>0</v>
      </c>
      <c r="M61" s="36">
        <f>VLOOKUP($H61,[1]EDA!$H$6:$BN$980,M$1,FALSE)</f>
        <v>0</v>
      </c>
      <c r="N61" s="36">
        <f>VLOOKUP($H61,[1]EDA!$H$6:$BN$980,N$1,FALSE)</f>
        <v>0</v>
      </c>
      <c r="O61" s="36">
        <f>VLOOKUP($H61,[1]EDA!$H$6:$BN$980,O$1,FALSE)</f>
        <v>0</v>
      </c>
      <c r="P61" s="36">
        <f>VLOOKUP($H61,[1]EDA!$H$6:$BN$980,P$1,FALSE)</f>
        <v>0</v>
      </c>
      <c r="Q61" s="36">
        <f>VLOOKUP($H61,[1]EDA!$H$6:$BN$980,Q$1,FALSE)</f>
        <v>0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64</v>
      </c>
      <c r="W61" s="10">
        <f t="shared" si="12"/>
        <v>0</v>
      </c>
      <c r="X61" s="17">
        <f t="shared" si="13"/>
        <v>0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0.33333333333333331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0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0</v>
      </c>
      <c r="BB61" s="17">
        <f t="shared" si="17"/>
        <v>0</v>
      </c>
      <c r="BC61" s="36">
        <f>VLOOKUP($H61,[4]IRA!$H$7:$CS$981,BC$1,FALSE)</f>
        <v>0</v>
      </c>
      <c r="BD61" s="36">
        <f>VLOOKUP($H61,[4]IRA!$H$7:$CS$981,BD$1,FALSE)</f>
        <v>0</v>
      </c>
      <c r="BE61" s="36">
        <f>VLOOKUP($H61,[4]IRA!$H$7:$CS$981,BE$1,FALSE)</f>
        <v>0</v>
      </c>
      <c r="BF61" s="36">
        <f>VLOOKUP($H61,[4]IRA!$H$7:$CS$981,BF$1,FALSE)</f>
        <v>0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0</v>
      </c>
      <c r="BJ61" s="36">
        <f>VLOOKUP($H61,[4]IRA!$H$7:$CS$981,BJ$1,FALSE)</f>
        <v>0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72.666666666666671</v>
      </c>
      <c r="BP61" s="10">
        <f t="shared" si="18"/>
        <v>0</v>
      </c>
      <c r="BQ61" s="17">
        <f t="shared" si="19"/>
        <v>0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0</v>
      </c>
      <c r="M62" s="36">
        <f>VLOOKUP($H62,[1]EDA!$H$6:$BN$980,M$1,FALSE)</f>
        <v>0</v>
      </c>
      <c r="N62" s="36">
        <f>VLOOKUP($H62,[1]EDA!$H$6:$BN$980,N$1,FALSE)</f>
        <v>0</v>
      </c>
      <c r="O62" s="36">
        <f>VLOOKUP($H62,[1]EDA!$H$6:$BN$980,O$1,FALSE)</f>
        <v>0</v>
      </c>
      <c r="P62" s="36">
        <f>VLOOKUP($H62,[1]EDA!$H$6:$BN$980,P$1,FALSE)</f>
        <v>0</v>
      </c>
      <c r="Q62" s="36">
        <f>VLOOKUP($H62,[1]EDA!$H$6:$BN$980,Q$1,FALSE)</f>
        <v>0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24</v>
      </c>
      <c r="W62" s="10">
        <f t="shared" si="12"/>
        <v>0</v>
      </c>
      <c r="X62" s="17">
        <f t="shared" si="13"/>
        <v>0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1</v>
      </c>
      <c r="BD62" s="36">
        <f>VLOOKUP($H62,[4]IRA!$H$7:$CS$981,BD$1,FALSE)</f>
        <v>0</v>
      </c>
      <c r="BE62" s="36">
        <f>VLOOKUP($H62,[4]IRA!$H$7:$CS$981,BE$1,FALSE)</f>
        <v>0</v>
      </c>
      <c r="BF62" s="36">
        <f>VLOOKUP($H62,[4]IRA!$H$7:$CS$981,BF$1,FALSE)</f>
        <v>0</v>
      </c>
      <c r="BG62" s="36">
        <f>VLOOKUP($H62,[4]IRA!$H$7:$CS$981,BG$1,FALSE)</f>
        <v>0</v>
      </c>
      <c r="BH62" s="36">
        <f>VLOOKUP($H62,[4]IRA!$H$7:$CS$981,BH$1,FALSE)</f>
        <v>0</v>
      </c>
      <c r="BI62" s="36">
        <f>VLOOKUP($H62,[4]IRA!$H$7:$CS$981,BI$1,FALSE)</f>
        <v>0</v>
      </c>
      <c r="BJ62" s="36">
        <f>VLOOKUP($H62,[4]IRA!$H$7:$CS$981,BJ$1,FALSE)</f>
        <v>0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49</v>
      </c>
      <c r="BP62" s="10">
        <f t="shared" si="18"/>
        <v>1</v>
      </c>
      <c r="BQ62" s="17">
        <f t="shared" si="19"/>
        <v>2.0408163265306121E-2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0</v>
      </c>
      <c r="M63" s="36">
        <f>VLOOKUP($H63,[1]EDA!$H$6:$BN$980,M$1,FALSE)</f>
        <v>0</v>
      </c>
      <c r="N63" s="36">
        <f>VLOOKUP($H63,[1]EDA!$H$6:$BN$980,N$1,FALSE)</f>
        <v>0</v>
      </c>
      <c r="O63" s="36">
        <f>VLOOKUP($H63,[1]EDA!$H$6:$BN$980,O$1,FALSE)</f>
        <v>0</v>
      </c>
      <c r="P63" s="36">
        <f>VLOOKUP($H63,[1]EDA!$H$6:$BN$980,P$1,FALSE)</f>
        <v>0</v>
      </c>
      <c r="Q63" s="36">
        <f>VLOOKUP($H63,[1]EDA!$H$6:$BN$980,Q$1,FALSE)</f>
        <v>0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60.333333333333336</v>
      </c>
      <c r="W63" s="10">
        <f t="shared" si="12"/>
        <v>5</v>
      </c>
      <c r="X63" s="17">
        <f t="shared" si="13"/>
        <v>8.2872928176795577E-2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9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8</v>
      </c>
      <c r="BE63" s="36">
        <f>VLOOKUP($H63,[4]IRA!$H$7:$CS$981,BE$1,FALSE)</f>
        <v>0</v>
      </c>
      <c r="BF63" s="36">
        <f>VLOOKUP($H63,[4]IRA!$H$7:$CS$981,BF$1,FALSE)</f>
        <v>0</v>
      </c>
      <c r="BG63" s="36">
        <f>VLOOKUP($H63,[4]IRA!$H$7:$CS$981,BG$1,FALSE)</f>
        <v>0</v>
      </c>
      <c r="BH63" s="36">
        <f>VLOOKUP($H63,[4]IRA!$H$7:$CS$981,BH$1,FALSE)</f>
        <v>0</v>
      </c>
      <c r="BI63" s="36">
        <f>VLOOKUP($H63,[4]IRA!$H$7:$CS$981,BI$1,FALSE)</f>
        <v>0</v>
      </c>
      <c r="BJ63" s="36">
        <f>VLOOKUP($H63,[4]IRA!$H$7:$CS$981,BJ$1,FALSE)</f>
        <v>0</v>
      </c>
      <c r="BK63" s="36">
        <f>VLOOKUP($H63,[4]IRA!$H$7:$CS$981,BK$1,FALSE)</f>
        <v>0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222.33333333333337</v>
      </c>
      <c r="BP63" s="10">
        <f t="shared" si="18"/>
        <v>15</v>
      </c>
      <c r="BQ63" s="17">
        <f t="shared" si="19"/>
        <v>6.7466266866566704E-2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2</v>
      </c>
      <c r="L64" s="36">
        <f>VLOOKUP($H64,[1]EDA!$H$6:$BN$980,L$1,FALSE)</f>
        <v>0</v>
      </c>
      <c r="M64" s="36">
        <f>VLOOKUP($H64,[1]EDA!$H$6:$BN$980,M$1,FALSE)</f>
        <v>0</v>
      </c>
      <c r="N64" s="36">
        <f>VLOOKUP($H64,[1]EDA!$H$6:$BN$980,N$1,FALSE)</f>
        <v>0</v>
      </c>
      <c r="O64" s="36">
        <f>VLOOKUP($H64,[1]EDA!$H$6:$BN$980,O$1,FALSE)</f>
        <v>0</v>
      </c>
      <c r="P64" s="36">
        <f>VLOOKUP($H64,[1]EDA!$H$6:$BN$980,P$1,FALSE)</f>
        <v>0</v>
      </c>
      <c r="Q64" s="36">
        <f>VLOOKUP($H64,[1]EDA!$H$6:$BN$980,Q$1,FALSE)</f>
        <v>0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21</v>
      </c>
      <c r="W64" s="10">
        <f t="shared" si="12"/>
        <v>4</v>
      </c>
      <c r="X64" s="17">
        <f t="shared" si="13"/>
        <v>0.19047619047619047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5</v>
      </c>
      <c r="BE64" s="36">
        <f>VLOOKUP($H64,[4]IRA!$H$7:$CS$981,BE$1,FALSE)</f>
        <v>0</v>
      </c>
      <c r="BF64" s="36">
        <f>VLOOKUP($H64,[4]IRA!$H$7:$CS$981,BF$1,FALSE)</f>
        <v>0</v>
      </c>
      <c r="BG64" s="36">
        <f>VLOOKUP($H64,[4]IRA!$H$7:$CS$981,BG$1,FALSE)</f>
        <v>0</v>
      </c>
      <c r="BH64" s="36">
        <f>VLOOKUP($H64,[4]IRA!$H$7:$CS$981,BH$1,FALSE)</f>
        <v>0</v>
      </c>
      <c r="BI64" s="36">
        <f>VLOOKUP($H64,[4]IRA!$H$7:$CS$981,BI$1,FALSE)</f>
        <v>0</v>
      </c>
      <c r="BJ64" s="36">
        <f>VLOOKUP($H64,[4]IRA!$H$7:$CS$981,BJ$1,FALSE)</f>
        <v>0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32.333333333333336</v>
      </c>
      <c r="BP64" s="10">
        <f t="shared" si="18"/>
        <v>11</v>
      </c>
      <c r="BQ64" s="17">
        <f t="shared" si="19"/>
        <v>0.34020618556701027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4</v>
      </c>
      <c r="K65" s="36">
        <f>VLOOKUP($H65,[1]EDA!$H$6:$BN$980,K$1,FALSE)</f>
        <v>4</v>
      </c>
      <c r="L65" s="36">
        <f>VLOOKUP($H65,[1]EDA!$H$6:$BN$980,L$1,FALSE)</f>
        <v>0</v>
      </c>
      <c r="M65" s="36">
        <f>VLOOKUP($H65,[1]EDA!$H$6:$BN$980,M$1,FALSE)</f>
        <v>0</v>
      </c>
      <c r="N65" s="36">
        <f>VLOOKUP($H65,[1]EDA!$H$6:$BN$980,N$1,FALSE)</f>
        <v>0</v>
      </c>
      <c r="O65" s="36">
        <f>VLOOKUP($H65,[1]EDA!$H$6:$BN$980,O$1,FALSE)</f>
        <v>0</v>
      </c>
      <c r="P65" s="36">
        <f>VLOOKUP($H65,[1]EDA!$H$6:$BN$980,P$1,FALSE)</f>
        <v>0</v>
      </c>
      <c r="Q65" s="36">
        <f>VLOOKUP($H65,[1]EDA!$H$6:$BN$980,Q$1,FALSE)</f>
        <v>0</v>
      </c>
      <c r="R65" s="36">
        <f>VLOOKUP($H65,[1]EDA!$H$6:$BN$980,R$1,FALSE)</f>
        <v>0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55.333333333333329</v>
      </c>
      <c r="W65" s="10">
        <f t="shared" si="12"/>
        <v>8</v>
      </c>
      <c r="X65" s="17">
        <f t="shared" si="13"/>
        <v>0.14457831325301207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0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0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17</v>
      </c>
      <c r="BE65" s="36">
        <f>VLOOKUP($H65,[4]IRA!$H$7:$CS$981,BE$1,FALSE)</f>
        <v>0</v>
      </c>
      <c r="BF65" s="36">
        <f>VLOOKUP($H65,[4]IRA!$H$7:$CS$981,BF$1,FALSE)</f>
        <v>0</v>
      </c>
      <c r="BG65" s="36">
        <f>VLOOKUP($H65,[4]IRA!$H$7:$CS$981,BG$1,FALSE)</f>
        <v>0</v>
      </c>
      <c r="BH65" s="36">
        <f>VLOOKUP($H65,[4]IRA!$H$7:$CS$981,BH$1,FALSE)</f>
        <v>0</v>
      </c>
      <c r="BI65" s="36">
        <f>VLOOKUP($H65,[4]IRA!$H$7:$CS$981,BI$1,FALSE)</f>
        <v>0</v>
      </c>
      <c r="BJ65" s="36">
        <f>VLOOKUP($H65,[4]IRA!$H$7:$CS$981,BJ$1,FALSE)</f>
        <v>0</v>
      </c>
      <c r="BK65" s="36">
        <f>VLOOKUP($H65,[4]IRA!$H$7:$CS$981,BK$1,FALSE)</f>
        <v>0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118.33333333333334</v>
      </c>
      <c r="BP65" s="10">
        <f t="shared" si="18"/>
        <v>43</v>
      </c>
      <c r="BQ65" s="17">
        <f t="shared" si="19"/>
        <v>0.36338028169014081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6</v>
      </c>
      <c r="L66" s="36">
        <f>VLOOKUP($H66,[1]EDA!$H$6:$BN$980,L$1,FALSE)</f>
        <v>0</v>
      </c>
      <c r="M66" s="36">
        <f>VLOOKUP($H66,[1]EDA!$H$6:$BN$980,M$1,FALSE)</f>
        <v>0</v>
      </c>
      <c r="N66" s="36">
        <f>VLOOKUP($H66,[1]EDA!$H$6:$BN$980,N$1,FALSE)</f>
        <v>0</v>
      </c>
      <c r="O66" s="36">
        <f>VLOOKUP($H66,[1]EDA!$H$6:$BN$980,O$1,FALSE)</f>
        <v>0</v>
      </c>
      <c r="P66" s="36">
        <f>VLOOKUP($H66,[1]EDA!$H$6:$BN$980,P$1,FALSE)</f>
        <v>0</v>
      </c>
      <c r="Q66" s="36">
        <f>VLOOKUP($H66,[1]EDA!$H$6:$BN$980,Q$1,FALSE)</f>
        <v>0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39.333333333333336</v>
      </c>
      <c r="W66" s="10">
        <f t="shared" si="12"/>
        <v>15</v>
      </c>
      <c r="X66" s="17">
        <f t="shared" si="13"/>
        <v>0.38135593220338981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0.33333333333333331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0</v>
      </c>
      <c r="BE66" s="36">
        <f>VLOOKUP($H66,[4]IRA!$H$7:$CS$981,BE$1,FALSE)</f>
        <v>0</v>
      </c>
      <c r="BF66" s="36">
        <f>VLOOKUP($H66,[4]IRA!$H$7:$CS$981,BF$1,FALSE)</f>
        <v>0</v>
      </c>
      <c r="BG66" s="36">
        <f>VLOOKUP($H66,[4]IRA!$H$7:$CS$981,BG$1,FALSE)</f>
        <v>0</v>
      </c>
      <c r="BH66" s="36">
        <f>VLOOKUP($H66,[4]IRA!$H$7:$CS$981,BH$1,FALSE)</f>
        <v>0</v>
      </c>
      <c r="BI66" s="36">
        <f>VLOOKUP($H66,[4]IRA!$H$7:$CS$981,BI$1,FALSE)</f>
        <v>0</v>
      </c>
      <c r="BJ66" s="36">
        <f>VLOOKUP($H66,[4]IRA!$H$7:$CS$981,BJ$1,FALSE)</f>
        <v>0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63.666666666666664</v>
      </c>
      <c r="BP66" s="10">
        <f t="shared" si="18"/>
        <v>13</v>
      </c>
      <c r="BQ66" s="17">
        <f t="shared" si="19"/>
        <v>0.20418848167539269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10</v>
      </c>
      <c r="L67" s="36">
        <f>VLOOKUP($H67,[1]EDA!$H$6:$BN$980,L$1,FALSE)</f>
        <v>0</v>
      </c>
      <c r="M67" s="36">
        <f>VLOOKUP($H67,[1]EDA!$H$6:$BN$980,M$1,FALSE)</f>
        <v>0</v>
      </c>
      <c r="N67" s="36">
        <f>VLOOKUP($H67,[1]EDA!$H$6:$BN$980,N$1,FALSE)</f>
        <v>0</v>
      </c>
      <c r="O67" s="36">
        <f>VLOOKUP($H67,[1]EDA!$H$6:$BN$980,O$1,FALSE)</f>
        <v>0</v>
      </c>
      <c r="P67" s="36">
        <f>VLOOKUP($H67,[1]EDA!$H$6:$BN$980,P$1,FALSE)</f>
        <v>0</v>
      </c>
      <c r="Q67" s="36">
        <f>VLOOKUP($H67,[1]EDA!$H$6:$BN$980,Q$1,FALSE)</f>
        <v>0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211.66666666666669</v>
      </c>
      <c r="W67" s="10">
        <f t="shared" si="12"/>
        <v>26</v>
      </c>
      <c r="X67" s="17">
        <f t="shared" si="13"/>
        <v>0.12283464566929132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0</v>
      </c>
      <c r="AD67" s="36">
        <f>VLOOKUP($H67,[2]EDA!$H$6:$AY$980,AD$1,FALSE)</f>
        <v>0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9.6666666666666661</v>
      </c>
      <c r="AL67" s="39">
        <f t="shared" si="14"/>
        <v>2</v>
      </c>
      <c r="AM67" s="17">
        <f t="shared" si="15"/>
        <v>0.20689655172413796</v>
      </c>
      <c r="AN67" s="36">
        <f>VLOOKUP($H67,[3]IRA!$H$6:$BN$980,AN$1,FALSE)</f>
        <v>0</v>
      </c>
      <c r="AO67" s="36">
        <f>VLOOKUP($H67,[3]IRA!$H$6:$BN$980,AO$1,FALSE)</f>
        <v>1</v>
      </c>
      <c r="AP67" s="36">
        <f>VLOOKUP($H67,[3]IRA!$H$6:$BN$980,AP$1,FALSE)</f>
        <v>0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0</v>
      </c>
      <c r="AT67" s="36">
        <f>VLOOKUP($H67,[3]IRA!$H$6:$BN$980,AT$1,FALSE)</f>
        <v>0</v>
      </c>
      <c r="AU67" s="36">
        <f>VLOOKUP($H67,[3]IRA!$H$6:$BN$980,AU$1,FALSE)</f>
        <v>0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6"/>
        <v>1</v>
      </c>
      <c r="BB67" s="17">
        <f t="shared" si="17"/>
        <v>0</v>
      </c>
      <c r="BC67" s="36">
        <f>VLOOKUP($H67,[4]IRA!$H$7:$CS$981,BC$1,FALSE)</f>
        <v>34</v>
      </c>
      <c r="BD67" s="36">
        <f>VLOOKUP($H67,[4]IRA!$H$7:$CS$981,BD$1,FALSE)</f>
        <v>17</v>
      </c>
      <c r="BE67" s="36">
        <f>VLOOKUP($H67,[4]IRA!$H$7:$CS$981,BE$1,FALSE)</f>
        <v>0</v>
      </c>
      <c r="BF67" s="36">
        <f>VLOOKUP($H67,[4]IRA!$H$7:$CS$981,BF$1,FALSE)</f>
        <v>0</v>
      </c>
      <c r="BG67" s="36">
        <f>VLOOKUP($H67,[4]IRA!$H$7:$CS$981,BG$1,FALSE)</f>
        <v>0</v>
      </c>
      <c r="BH67" s="36">
        <f>VLOOKUP($H67,[4]IRA!$H$7:$CS$981,BH$1,FALSE)</f>
        <v>0</v>
      </c>
      <c r="BI67" s="36">
        <f>VLOOKUP($H67,[4]IRA!$H$7:$CS$981,BI$1,FALSE)</f>
        <v>0</v>
      </c>
      <c r="BJ67" s="36">
        <f>VLOOKUP($H67,[4]IRA!$H$7:$CS$981,BJ$1,FALSE)</f>
        <v>0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381.99999999999994</v>
      </c>
      <c r="BP67" s="10">
        <f t="shared" si="18"/>
        <v>51</v>
      </c>
      <c r="BQ67" s="17">
        <f t="shared" si="19"/>
        <v>0.13350785340314139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1</v>
      </c>
      <c r="L68" s="36">
        <f>VLOOKUP($H68,[1]EDA!$H$6:$BN$980,L$1,FALSE)</f>
        <v>0</v>
      </c>
      <c r="M68" s="36">
        <f>VLOOKUP($H68,[1]EDA!$H$6:$BN$980,M$1,FALSE)</f>
        <v>0</v>
      </c>
      <c r="N68" s="36">
        <f>VLOOKUP($H68,[1]EDA!$H$6:$BN$980,N$1,FALSE)</f>
        <v>0</v>
      </c>
      <c r="O68" s="36">
        <f>VLOOKUP($H68,[1]EDA!$H$6:$BN$980,O$1,FALSE)</f>
        <v>0</v>
      </c>
      <c r="P68" s="36">
        <f>VLOOKUP($H68,[1]EDA!$H$6:$BN$980,P$1,FALSE)</f>
        <v>0</v>
      </c>
      <c r="Q68" s="36">
        <f>VLOOKUP($H68,[1]EDA!$H$6:$BN$980,Q$1,FALSE)</f>
        <v>0</v>
      </c>
      <c r="R68" s="36">
        <f>VLOOKUP($H68,[1]EDA!$H$6:$BN$980,R$1,FALSE)</f>
        <v>0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68.666666666666671</v>
      </c>
      <c r="W68" s="10">
        <f t="shared" si="12"/>
        <v>6</v>
      </c>
      <c r="X68" s="17">
        <f t="shared" si="13"/>
        <v>8.7378640776699018E-2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</v>
      </c>
      <c r="AL68" s="39">
        <f t="shared" si="14"/>
        <v>0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0</v>
      </c>
      <c r="BE68" s="36">
        <f>VLOOKUP($H68,[4]IRA!$H$7:$CS$981,BE$1,FALSE)</f>
        <v>0</v>
      </c>
      <c r="BF68" s="36">
        <f>VLOOKUP($H68,[4]IRA!$H$7:$CS$981,BF$1,FALSE)</f>
        <v>0</v>
      </c>
      <c r="BG68" s="36">
        <f>VLOOKUP($H68,[4]IRA!$H$7:$CS$981,BG$1,FALSE)</f>
        <v>0</v>
      </c>
      <c r="BH68" s="36">
        <f>VLOOKUP($H68,[4]IRA!$H$7:$CS$981,BH$1,FALSE)</f>
        <v>0</v>
      </c>
      <c r="BI68" s="36">
        <f>VLOOKUP($H68,[4]IRA!$H$7:$CS$981,BI$1,FALSE)</f>
        <v>0</v>
      </c>
      <c r="BJ68" s="36">
        <f>VLOOKUP($H68,[4]IRA!$H$7:$CS$981,BJ$1,FALSE)</f>
        <v>0</v>
      </c>
      <c r="BK68" s="36">
        <f>VLOOKUP($H68,[4]IRA!$H$7:$CS$981,BK$1,FALSE)</f>
        <v>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112.66666666666667</v>
      </c>
      <c r="BP68" s="10">
        <f t="shared" si="18"/>
        <v>4</v>
      </c>
      <c r="BQ68" s="17">
        <f t="shared" si="19"/>
        <v>3.5502958579881658E-2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5</v>
      </c>
      <c r="L69" s="36">
        <f>VLOOKUP($H69,[1]EDA!$H$6:$BN$980,L$1,FALSE)</f>
        <v>0</v>
      </c>
      <c r="M69" s="36">
        <f>VLOOKUP($H69,[1]EDA!$H$6:$BN$980,M$1,FALSE)</f>
        <v>0</v>
      </c>
      <c r="N69" s="36">
        <f>VLOOKUP($H69,[1]EDA!$H$6:$BN$980,N$1,FALSE)</f>
        <v>0</v>
      </c>
      <c r="O69" s="36">
        <f>VLOOKUP($H69,[1]EDA!$H$6:$BN$980,O$1,FALSE)</f>
        <v>0</v>
      </c>
      <c r="P69" s="36">
        <f>VLOOKUP($H69,[1]EDA!$H$6:$BN$980,P$1,FALSE)</f>
        <v>0</v>
      </c>
      <c r="Q69" s="36">
        <f>VLOOKUP($H69,[1]EDA!$H$6:$BN$980,Q$1,FALSE)</f>
        <v>0</v>
      </c>
      <c r="R69" s="36">
        <f>VLOOKUP($H69,[1]EDA!$H$6:$BN$980,R$1,FALSE)</f>
        <v>0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297.66666666666669</v>
      </c>
      <c r="W69" s="10">
        <f t="shared" si="12"/>
        <v>30</v>
      </c>
      <c r="X69" s="17">
        <f t="shared" si="13"/>
        <v>0.10078387458006718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0</v>
      </c>
      <c r="AD69" s="36">
        <f>VLOOKUP($H69,[2]EDA!$H$6:$AY$980,AD$1,FALSE)</f>
        <v>0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10</v>
      </c>
      <c r="AL69" s="39">
        <f t="shared" si="14"/>
        <v>0</v>
      </c>
      <c r="AM69" s="17">
        <f t="shared" si="15"/>
        <v>0</v>
      </c>
      <c r="AN69" s="36">
        <f>VLOOKUP($H69,[3]IRA!$H$6:$BN$980,AN$1,FALSE)</f>
        <v>0</v>
      </c>
      <c r="AO69" s="36">
        <f>VLOOKUP($H69,[3]IRA!$H$6:$BN$980,AO$1,FALSE)</f>
        <v>0</v>
      </c>
      <c r="AP69" s="36">
        <f>VLOOKUP($H69,[3]IRA!$H$6:$BN$980,AP$1,FALSE)</f>
        <v>0</v>
      </c>
      <c r="AQ69" s="36">
        <f>VLOOKUP($H69,[3]IRA!$H$6:$BN$980,AQ$1,FALSE)</f>
        <v>0</v>
      </c>
      <c r="AR69" s="36">
        <f>VLOOKUP($H69,[3]IRA!$H$6:$BN$980,AR$1,FALSE)</f>
        <v>0</v>
      </c>
      <c r="AS69" s="36">
        <f>VLOOKUP($H69,[3]IRA!$H$6:$BN$980,AS$1,FALSE)</f>
        <v>0</v>
      </c>
      <c r="AT69" s="36">
        <f>VLOOKUP($H69,[3]IRA!$H$6:$BN$980,AT$1,FALSE)</f>
        <v>0</v>
      </c>
      <c r="AU69" s="36">
        <f>VLOOKUP($H69,[3]IRA!$H$6:$BN$980,AU$1,FALSE)</f>
        <v>0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70.333333333333329</v>
      </c>
      <c r="BA69" s="20">
        <f t="shared" si="16"/>
        <v>0</v>
      </c>
      <c r="BB69" s="17">
        <f t="shared" si="17"/>
        <v>0</v>
      </c>
      <c r="BC69" s="36">
        <f>VLOOKUP($H69,[4]IRA!$H$7:$CS$981,BC$1,FALSE)</f>
        <v>34</v>
      </c>
      <c r="BD69" s="36">
        <f>VLOOKUP($H69,[4]IRA!$H$7:$CS$981,BD$1,FALSE)</f>
        <v>6</v>
      </c>
      <c r="BE69" s="36">
        <f>VLOOKUP($H69,[4]IRA!$H$7:$CS$981,BE$1,FALSE)</f>
        <v>0</v>
      </c>
      <c r="BF69" s="36">
        <f>VLOOKUP($H69,[4]IRA!$H$7:$CS$981,BF$1,FALSE)</f>
        <v>0</v>
      </c>
      <c r="BG69" s="36">
        <f>VLOOKUP($H69,[4]IRA!$H$7:$CS$981,BG$1,FALSE)</f>
        <v>0</v>
      </c>
      <c r="BH69" s="36">
        <f>VLOOKUP($H69,[4]IRA!$H$7:$CS$981,BH$1,FALSE)</f>
        <v>0</v>
      </c>
      <c r="BI69" s="36">
        <f>VLOOKUP($H69,[4]IRA!$H$7:$CS$981,BI$1,FALSE)</f>
        <v>0</v>
      </c>
      <c r="BJ69" s="36">
        <f>VLOOKUP($H69,[4]IRA!$H$7:$CS$981,BJ$1,FALSE)</f>
        <v>0</v>
      </c>
      <c r="BK69" s="36">
        <f>VLOOKUP($H69,[4]IRA!$H$7:$CS$981,BK$1,FALSE)</f>
        <v>0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419.33333333333326</v>
      </c>
      <c r="BP69" s="10">
        <f t="shared" si="18"/>
        <v>40</v>
      </c>
      <c r="BQ69" s="17">
        <f t="shared" si="19"/>
        <v>9.5389507154213057E-2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2</v>
      </c>
      <c r="L70" s="36">
        <f>VLOOKUP($H70,[1]EDA!$H$6:$BN$980,L$1,FALSE)</f>
        <v>0</v>
      </c>
      <c r="M70" s="36">
        <f>VLOOKUP($H70,[1]EDA!$H$6:$BN$980,M$1,FALSE)</f>
        <v>0</v>
      </c>
      <c r="N70" s="36">
        <f>VLOOKUP($H70,[1]EDA!$H$6:$BN$980,N$1,FALSE)</f>
        <v>0</v>
      </c>
      <c r="O70" s="36">
        <f>VLOOKUP($H70,[1]EDA!$H$6:$BN$980,O$1,FALSE)</f>
        <v>0</v>
      </c>
      <c r="P70" s="36">
        <f>VLOOKUP($H70,[1]EDA!$H$6:$BN$980,P$1,FALSE)</f>
        <v>0</v>
      </c>
      <c r="Q70" s="36">
        <f>VLOOKUP($H70,[1]EDA!$H$6:$BN$980,Q$1,FALSE)</f>
        <v>0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45.666666666666664</v>
      </c>
      <c r="W70" s="10">
        <f t="shared" si="12"/>
        <v>5</v>
      </c>
      <c r="X70" s="17">
        <f t="shared" si="13"/>
        <v>0.10948905109489052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3</v>
      </c>
      <c r="BE70" s="36">
        <f>VLOOKUP($H70,[4]IRA!$H$7:$CS$981,BE$1,FALSE)</f>
        <v>0</v>
      </c>
      <c r="BF70" s="36">
        <f>VLOOKUP($H70,[4]IRA!$H$7:$CS$981,BF$1,FALSE)</f>
        <v>0</v>
      </c>
      <c r="BG70" s="36">
        <f>VLOOKUP($H70,[4]IRA!$H$7:$CS$981,BG$1,FALSE)</f>
        <v>0</v>
      </c>
      <c r="BH70" s="36">
        <f>VLOOKUP($H70,[4]IRA!$H$7:$CS$981,BH$1,FALSE)</f>
        <v>0</v>
      </c>
      <c r="BI70" s="36">
        <f>VLOOKUP($H70,[4]IRA!$H$7:$CS$981,BI$1,FALSE)</f>
        <v>0</v>
      </c>
      <c r="BJ70" s="36">
        <f>VLOOKUP($H70,[4]IRA!$H$7:$CS$981,BJ$1,FALSE)</f>
        <v>0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123</v>
      </c>
      <c r="BP70" s="10">
        <f t="shared" si="18"/>
        <v>10</v>
      </c>
      <c r="BQ70" s="17">
        <f t="shared" si="19"/>
        <v>8.1300813008130079E-2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0</v>
      </c>
      <c r="M71" s="36">
        <f>VLOOKUP($H71,[1]EDA!$H$6:$BN$980,M$1,FALSE)</f>
        <v>0</v>
      </c>
      <c r="N71" s="36">
        <f>VLOOKUP($H71,[1]EDA!$H$6:$BN$980,N$1,FALSE)</f>
        <v>0</v>
      </c>
      <c r="O71" s="36">
        <f>VLOOKUP($H71,[1]EDA!$H$6:$BN$980,O$1,FALSE)</f>
        <v>0</v>
      </c>
      <c r="P71" s="36">
        <f>VLOOKUP($H71,[1]EDA!$H$6:$BN$980,P$1,FALSE)</f>
        <v>0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66.666666666666671</v>
      </c>
      <c r="W71" s="10">
        <f t="shared" si="12"/>
        <v>0</v>
      </c>
      <c r="X71" s="17">
        <f t="shared" si="13"/>
        <v>0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0</v>
      </c>
      <c r="AO71" s="36">
        <f>VLOOKUP($H71,[3]IRA!$H$6:$BN$980,AO$1,FALSE)</f>
        <v>0</v>
      </c>
      <c r="AP71" s="36">
        <f>VLOOKUP($H71,[3]IRA!$H$6:$BN$980,AP$1,FALSE)</f>
        <v>0</v>
      </c>
      <c r="AQ71" s="36">
        <f>VLOOKUP($H71,[3]IRA!$H$6:$BN$980,AQ$1,FALSE)</f>
        <v>0</v>
      </c>
      <c r="AR71" s="36">
        <f>VLOOKUP($H71,[3]IRA!$H$6:$BN$980,AR$1,FALSE)</f>
        <v>0</v>
      </c>
      <c r="AS71" s="36">
        <f>VLOOKUP($H71,[3]IRA!$H$6:$BN$980,AS$1,FALSE)</f>
        <v>0</v>
      </c>
      <c r="AT71" s="36">
        <f>VLOOKUP($H71,[3]IRA!$H$6:$BN$980,AT$1,FALSE)</f>
        <v>0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0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0</v>
      </c>
      <c r="BE71" s="36">
        <f>VLOOKUP($H71,[4]IRA!$H$7:$CS$981,BE$1,FALSE)</f>
        <v>0</v>
      </c>
      <c r="BF71" s="36">
        <f>VLOOKUP($H71,[4]IRA!$H$7:$CS$981,BF$1,FALSE)</f>
        <v>0</v>
      </c>
      <c r="BG71" s="36">
        <f>VLOOKUP($H71,[4]IRA!$H$7:$CS$981,BG$1,FALSE)</f>
        <v>0</v>
      </c>
      <c r="BH71" s="36">
        <f>VLOOKUP($H71,[4]IRA!$H$7:$CS$981,BH$1,FALSE)</f>
        <v>0</v>
      </c>
      <c r="BI71" s="36">
        <f>VLOOKUP($H71,[4]IRA!$H$7:$CS$981,BI$1,FALSE)</f>
        <v>0</v>
      </c>
      <c r="BJ71" s="36">
        <f>VLOOKUP($H71,[4]IRA!$H$7:$CS$981,BJ$1,FALSE)</f>
        <v>0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65.333333333333343</v>
      </c>
      <c r="BP71" s="10">
        <f t="shared" si="18"/>
        <v>2</v>
      </c>
      <c r="BQ71" s="17">
        <f t="shared" si="19"/>
        <v>3.0612244897959179E-2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0</v>
      </c>
      <c r="L72" s="36">
        <f>VLOOKUP($H72,[1]EDA!$H$6:$BN$980,L$1,FALSE)</f>
        <v>0</v>
      </c>
      <c r="M72" s="36">
        <f>VLOOKUP($H72,[1]EDA!$H$6:$BN$980,M$1,FALSE)</f>
        <v>0</v>
      </c>
      <c r="N72" s="36">
        <f>VLOOKUP($H72,[1]EDA!$H$6:$BN$980,N$1,FALSE)</f>
        <v>0</v>
      </c>
      <c r="O72" s="36">
        <f>VLOOKUP($H72,[1]EDA!$H$6:$BN$980,O$1,FALSE)</f>
        <v>0</v>
      </c>
      <c r="P72" s="36">
        <f>VLOOKUP($H72,[1]EDA!$H$6:$BN$980,P$1,FALSE)</f>
        <v>0</v>
      </c>
      <c r="Q72" s="36">
        <f>VLOOKUP($H72,[1]EDA!$H$6:$BN$980,Q$1,FALSE)</f>
        <v>0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99.666666666666657</v>
      </c>
      <c r="W72" s="10">
        <f t="shared" si="12"/>
        <v>3</v>
      </c>
      <c r="X72" s="17">
        <f t="shared" si="13"/>
        <v>3.0100334448160539E-2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3.3333333333333335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0</v>
      </c>
      <c r="AP72" s="36">
        <f>VLOOKUP($H72,[3]IRA!$H$6:$BN$980,AP$1,FALSE)</f>
        <v>0</v>
      </c>
      <c r="AQ72" s="36">
        <f>VLOOKUP($H72,[3]IRA!$H$6:$BN$980,AQ$1,FALSE)</f>
        <v>0</v>
      </c>
      <c r="AR72" s="36">
        <f>VLOOKUP($H72,[3]IRA!$H$6:$BN$980,AR$1,FALSE)</f>
        <v>0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0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0</v>
      </c>
      <c r="BE72" s="36">
        <f>VLOOKUP($H72,[4]IRA!$H$7:$CS$981,BE$1,FALSE)</f>
        <v>0</v>
      </c>
      <c r="BF72" s="36">
        <f>VLOOKUP($H72,[4]IRA!$H$7:$CS$981,BF$1,FALSE)</f>
        <v>0</v>
      </c>
      <c r="BG72" s="36">
        <f>VLOOKUP($H72,[4]IRA!$H$7:$CS$981,BG$1,FALSE)</f>
        <v>0</v>
      </c>
      <c r="BH72" s="36">
        <f>VLOOKUP($H72,[4]IRA!$H$7:$CS$981,BH$1,FALSE)</f>
        <v>0</v>
      </c>
      <c r="BI72" s="36">
        <f>VLOOKUP($H72,[4]IRA!$H$7:$CS$981,BI$1,FALSE)</f>
        <v>0</v>
      </c>
      <c r="BJ72" s="36">
        <f>VLOOKUP($H72,[4]IRA!$H$7:$CS$981,BJ$1,FALSE)</f>
        <v>0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162.66666666666666</v>
      </c>
      <c r="BP72" s="10">
        <f t="shared" si="18"/>
        <v>3</v>
      </c>
      <c r="BQ72" s="17">
        <f t="shared" si="19"/>
        <v>1.8442622950819672E-2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3</v>
      </c>
      <c r="L73" s="36">
        <f>VLOOKUP($H73,[1]EDA!$H$6:$BN$980,L$1,FALSE)</f>
        <v>0</v>
      </c>
      <c r="M73" s="36">
        <f>VLOOKUP($H73,[1]EDA!$H$6:$BN$980,M$1,FALSE)</f>
        <v>0</v>
      </c>
      <c r="N73" s="36">
        <f>VLOOKUP($H73,[1]EDA!$H$6:$BN$980,N$1,FALSE)</f>
        <v>0</v>
      </c>
      <c r="O73" s="36">
        <f>VLOOKUP($H73,[1]EDA!$H$6:$BN$980,O$1,FALSE)</f>
        <v>0</v>
      </c>
      <c r="P73" s="36">
        <f>VLOOKUP($H73,[1]EDA!$H$6:$BN$980,P$1,FALSE)</f>
        <v>0</v>
      </c>
      <c r="Q73" s="36">
        <f>VLOOKUP($H73,[1]EDA!$H$6:$BN$980,Q$1,FALSE)</f>
        <v>0</v>
      </c>
      <c r="R73" s="36">
        <f>VLOOKUP($H73,[1]EDA!$H$6:$BN$980,R$1,FALSE)</f>
        <v>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95.333333333333343</v>
      </c>
      <c r="W73" s="10">
        <f t="shared" si="12"/>
        <v>8</v>
      </c>
      <c r="X73" s="17">
        <f t="shared" si="13"/>
        <v>8.3916083916083906E-2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0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0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1</v>
      </c>
      <c r="BE73" s="36">
        <f>VLOOKUP($H73,[4]IRA!$H$7:$CS$981,BE$1,FALSE)</f>
        <v>0</v>
      </c>
      <c r="BF73" s="36">
        <f>VLOOKUP($H73,[4]IRA!$H$7:$CS$981,BF$1,FALSE)</f>
        <v>0</v>
      </c>
      <c r="BG73" s="36">
        <f>VLOOKUP($H73,[4]IRA!$H$7:$CS$981,BG$1,FALSE)</f>
        <v>0</v>
      </c>
      <c r="BH73" s="36">
        <f>VLOOKUP($H73,[4]IRA!$H$7:$CS$981,BH$1,FALSE)</f>
        <v>0</v>
      </c>
      <c r="BI73" s="36">
        <f>VLOOKUP($H73,[4]IRA!$H$7:$CS$981,BI$1,FALSE)</f>
        <v>0</v>
      </c>
      <c r="BJ73" s="36">
        <f>VLOOKUP($H73,[4]IRA!$H$7:$CS$981,BJ$1,FALSE)</f>
        <v>0</v>
      </c>
      <c r="BK73" s="36">
        <f>VLOOKUP($H73,[4]IRA!$H$7:$CS$981,BK$1,FALSE)</f>
        <v>0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102.33333333333333</v>
      </c>
      <c r="BP73" s="10">
        <f t="shared" si="18"/>
        <v>3</v>
      </c>
      <c r="BQ73" s="17">
        <f t="shared" si="19"/>
        <v>2.931596091205212E-2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2</v>
      </c>
      <c r="L74" s="36">
        <f>VLOOKUP($H74,[1]EDA!$H$6:$BN$980,L$1,FALSE)</f>
        <v>0</v>
      </c>
      <c r="M74" s="36">
        <f>VLOOKUP($H74,[1]EDA!$H$6:$BN$980,M$1,FALSE)</f>
        <v>0</v>
      </c>
      <c r="N74" s="36">
        <f>VLOOKUP($H74,[1]EDA!$H$6:$BN$980,N$1,FALSE)</f>
        <v>0</v>
      </c>
      <c r="O74" s="36">
        <f>VLOOKUP($H74,[1]EDA!$H$6:$BN$980,O$1,FALSE)</f>
        <v>0</v>
      </c>
      <c r="P74" s="36">
        <f>VLOOKUP($H74,[1]EDA!$H$6:$BN$980,P$1,FALSE)</f>
        <v>0</v>
      </c>
      <c r="Q74" s="36">
        <f>VLOOKUP($H74,[1]EDA!$H$6:$BN$980,Q$1,FALSE)</f>
        <v>0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73.333333333333329</v>
      </c>
      <c r="W74" s="10">
        <f t="shared" si="12"/>
        <v>10</v>
      </c>
      <c r="X74" s="17">
        <f t="shared" si="13"/>
        <v>0.13636363636363638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0.33333333333333331</v>
      </c>
      <c r="AL74" s="39">
        <f t="shared" si="14"/>
        <v>2</v>
      </c>
      <c r="AM74" s="17">
        <f t="shared" si="15"/>
        <v>6</v>
      </c>
      <c r="AN74" s="36">
        <f>VLOOKUP($H74,[3]IRA!$H$6:$BN$980,AN$1,FALSE)</f>
        <v>0</v>
      </c>
      <c r="AO74" s="36">
        <f>VLOOKUP($H74,[3]IRA!$H$6:$BN$980,AO$1,FALSE)</f>
        <v>0</v>
      </c>
      <c r="AP74" s="36">
        <f>VLOOKUP($H74,[3]IRA!$H$6:$BN$980,AP$1,FALSE)</f>
        <v>0</v>
      </c>
      <c r="AQ74" s="36">
        <f>VLOOKUP($H74,[3]IRA!$H$6:$BN$980,AQ$1,FALSE)</f>
        <v>0</v>
      </c>
      <c r="AR74" s="36">
        <f>VLOOKUP($H74,[3]IRA!$H$6:$BN$980,AR$1,FALSE)</f>
        <v>0</v>
      </c>
      <c r="AS74" s="36">
        <f>VLOOKUP($H74,[3]IRA!$H$6:$BN$980,AS$1,FALSE)</f>
        <v>0</v>
      </c>
      <c r="AT74" s="36">
        <f>VLOOKUP($H74,[3]IRA!$H$6:$BN$980,AT$1,FALSE)</f>
        <v>0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6"/>
        <v>0</v>
      </c>
      <c r="BB74" s="17">
        <f t="shared" si="17"/>
        <v>0</v>
      </c>
      <c r="BC74" s="36">
        <f>VLOOKUP($H74,[4]IRA!$H$7:$CS$981,BC$1,FALSE)</f>
        <v>3</v>
      </c>
      <c r="BD74" s="36">
        <f>VLOOKUP($H74,[4]IRA!$H$7:$CS$981,BD$1,FALSE)</f>
        <v>6</v>
      </c>
      <c r="BE74" s="36">
        <f>VLOOKUP($H74,[4]IRA!$H$7:$CS$981,BE$1,FALSE)</f>
        <v>0</v>
      </c>
      <c r="BF74" s="36">
        <f>VLOOKUP($H74,[4]IRA!$H$7:$CS$981,BF$1,FALSE)</f>
        <v>0</v>
      </c>
      <c r="BG74" s="36">
        <f>VLOOKUP($H74,[4]IRA!$H$7:$CS$981,BG$1,FALSE)</f>
        <v>0</v>
      </c>
      <c r="BH74" s="36">
        <f>VLOOKUP($H74,[4]IRA!$H$7:$CS$981,BH$1,FALSE)</f>
        <v>0</v>
      </c>
      <c r="BI74" s="36">
        <f>VLOOKUP($H74,[4]IRA!$H$7:$CS$981,BI$1,FALSE)</f>
        <v>0</v>
      </c>
      <c r="BJ74" s="36">
        <f>VLOOKUP($H74,[4]IRA!$H$7:$CS$981,BJ$1,FALSE)</f>
        <v>0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124.33333333333333</v>
      </c>
      <c r="BP74" s="10">
        <f t="shared" si="18"/>
        <v>9</v>
      </c>
      <c r="BQ74" s="17">
        <f t="shared" si="19"/>
        <v>7.2386058981233251E-2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0</v>
      </c>
      <c r="L75" s="36">
        <f>VLOOKUP($H75,[1]EDA!$H$6:$BN$980,L$1,FALSE)</f>
        <v>0</v>
      </c>
      <c r="M75" s="36">
        <f>VLOOKUP($H75,[1]EDA!$H$6:$BN$980,M$1,FALSE)</f>
        <v>0</v>
      </c>
      <c r="N75" s="36">
        <f>VLOOKUP($H75,[1]EDA!$H$6:$BN$980,N$1,FALSE)</f>
        <v>0</v>
      </c>
      <c r="O75" s="36">
        <f>VLOOKUP($H75,[1]EDA!$H$6:$BN$980,O$1,FALSE)</f>
        <v>0</v>
      </c>
      <c r="P75" s="36">
        <f>VLOOKUP($H75,[1]EDA!$H$6:$BN$980,P$1,FALSE)</f>
        <v>0</v>
      </c>
      <c r="Q75" s="36">
        <f>VLOOKUP($H75,[1]EDA!$H$6:$BN$980,Q$1,FALSE)</f>
        <v>0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57.333333333333329</v>
      </c>
      <c r="W75" s="10">
        <f t="shared" si="12"/>
        <v>5</v>
      </c>
      <c r="X75" s="17">
        <f t="shared" si="13"/>
        <v>8.7209302325581398E-2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0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0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0</v>
      </c>
      <c r="BF75" s="36">
        <f>VLOOKUP($H75,[4]IRA!$H$7:$CS$981,BF$1,FALSE)</f>
        <v>0</v>
      </c>
      <c r="BG75" s="36">
        <f>VLOOKUP($H75,[4]IRA!$H$7:$CS$981,BG$1,FALSE)</f>
        <v>0</v>
      </c>
      <c r="BH75" s="36">
        <f>VLOOKUP($H75,[4]IRA!$H$7:$CS$981,BH$1,FALSE)</f>
        <v>0</v>
      </c>
      <c r="BI75" s="36">
        <f>VLOOKUP($H75,[4]IRA!$H$7:$CS$981,BI$1,FALSE)</f>
        <v>0</v>
      </c>
      <c r="BJ75" s="36">
        <f>VLOOKUP($H75,[4]IRA!$H$7:$CS$981,BJ$1,FALSE)</f>
        <v>0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250.66666666666669</v>
      </c>
      <c r="BP75" s="10">
        <f t="shared" si="18"/>
        <v>4</v>
      </c>
      <c r="BQ75" s="17">
        <f t="shared" si="19"/>
        <v>1.5957446808510637E-2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0</v>
      </c>
      <c r="M76" s="36">
        <f>VLOOKUP($H76,[1]EDA!$H$6:$BN$980,M$1,FALSE)</f>
        <v>0</v>
      </c>
      <c r="N76" s="36">
        <f>VLOOKUP($H76,[1]EDA!$H$6:$BN$980,N$1,FALSE)</f>
        <v>0</v>
      </c>
      <c r="O76" s="36">
        <f>VLOOKUP($H76,[1]EDA!$H$6:$BN$980,O$1,FALSE)</f>
        <v>0</v>
      </c>
      <c r="P76" s="36">
        <f>VLOOKUP($H76,[1]EDA!$H$6:$BN$980,P$1,FALSE)</f>
        <v>0</v>
      </c>
      <c r="Q76" s="36">
        <f>VLOOKUP($H76,[1]EDA!$H$6:$BN$980,Q$1,FALSE)</f>
        <v>0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46</v>
      </c>
      <c r="W76" s="10">
        <f t="shared" si="12"/>
        <v>4</v>
      </c>
      <c r="X76" s="17">
        <f t="shared" si="13"/>
        <v>8.6956521739130432E-2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0.33333333333333331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0</v>
      </c>
      <c r="AQ76" s="36">
        <f>VLOOKUP($H76,[3]IRA!$H$6:$BN$980,AQ$1,FALSE)</f>
        <v>0</v>
      </c>
      <c r="AR76" s="36">
        <f>VLOOKUP($H76,[3]IRA!$H$6:$BN$980,AR$1,FALSE)</f>
        <v>0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6"/>
        <v>0</v>
      </c>
      <c r="BB76" s="17">
        <f t="shared" si="17"/>
        <v>0</v>
      </c>
      <c r="BC76" s="36">
        <f>VLOOKUP($H76,[4]IRA!$H$7:$CS$981,BC$1,FALSE)</f>
        <v>1</v>
      </c>
      <c r="BD76" s="36">
        <f>VLOOKUP($H76,[4]IRA!$H$7:$CS$981,BD$1,FALSE)</f>
        <v>1</v>
      </c>
      <c r="BE76" s="36">
        <f>VLOOKUP($H76,[4]IRA!$H$7:$CS$981,BE$1,FALSE)</f>
        <v>0</v>
      </c>
      <c r="BF76" s="36">
        <f>VLOOKUP($H76,[4]IRA!$H$7:$CS$981,BF$1,FALSE)</f>
        <v>0</v>
      </c>
      <c r="BG76" s="36">
        <f>VLOOKUP($H76,[4]IRA!$H$7:$CS$981,BG$1,FALSE)</f>
        <v>0</v>
      </c>
      <c r="BH76" s="36">
        <f>VLOOKUP($H76,[4]IRA!$H$7:$CS$981,BH$1,FALSE)</f>
        <v>0</v>
      </c>
      <c r="BI76" s="36">
        <f>VLOOKUP($H76,[4]IRA!$H$7:$CS$981,BI$1,FALSE)</f>
        <v>0</v>
      </c>
      <c r="BJ76" s="36">
        <f>VLOOKUP($H76,[4]IRA!$H$7:$CS$981,BJ$1,FALSE)</f>
        <v>0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83.333333333333329</v>
      </c>
      <c r="BP76" s="10">
        <f t="shared" si="18"/>
        <v>2</v>
      </c>
      <c r="BQ76" s="17">
        <f t="shared" si="19"/>
        <v>2.4E-2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0</v>
      </c>
      <c r="M77" s="36">
        <f>VLOOKUP($H77,[1]EDA!$H$6:$BN$980,M$1,FALSE)</f>
        <v>0</v>
      </c>
      <c r="N77" s="36">
        <f>VLOOKUP($H77,[1]EDA!$H$6:$BN$980,N$1,FALSE)</f>
        <v>0</v>
      </c>
      <c r="O77" s="36">
        <f>VLOOKUP($H77,[1]EDA!$H$6:$BN$980,O$1,FALSE)</f>
        <v>0</v>
      </c>
      <c r="P77" s="36">
        <f>VLOOKUP($H77,[1]EDA!$H$6:$BN$980,P$1,FALSE)</f>
        <v>0</v>
      </c>
      <c r="Q77" s="36">
        <f>VLOOKUP($H77,[1]EDA!$H$6:$BN$980,Q$1,FALSE)</f>
        <v>0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39.666666666666664</v>
      </c>
      <c r="W77" s="10">
        <f t="shared" si="12"/>
        <v>0</v>
      </c>
      <c r="X77" s="17">
        <f t="shared" si="13"/>
        <v>0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0.33333333333333331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0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0</v>
      </c>
      <c r="BB77" s="17">
        <f t="shared" si="17"/>
        <v>0</v>
      </c>
      <c r="BC77" s="36">
        <f>VLOOKUP($H77,[4]IRA!$H$7:$CS$981,BC$1,FALSE)</f>
        <v>2</v>
      </c>
      <c r="BD77" s="36">
        <f>VLOOKUP($H77,[4]IRA!$H$7:$CS$981,BD$1,FALSE)</f>
        <v>0</v>
      </c>
      <c r="BE77" s="36">
        <f>VLOOKUP($H77,[4]IRA!$H$7:$CS$981,BE$1,FALSE)</f>
        <v>0</v>
      </c>
      <c r="BF77" s="36">
        <f>VLOOKUP($H77,[4]IRA!$H$7:$CS$981,BF$1,FALSE)</f>
        <v>0</v>
      </c>
      <c r="BG77" s="36">
        <f>VLOOKUP($H77,[4]IRA!$H$7:$CS$981,BG$1,FALSE)</f>
        <v>0</v>
      </c>
      <c r="BH77" s="36">
        <f>VLOOKUP($H77,[4]IRA!$H$7:$CS$981,BH$1,FALSE)</f>
        <v>0</v>
      </c>
      <c r="BI77" s="36">
        <f>VLOOKUP($H77,[4]IRA!$H$7:$CS$981,BI$1,FALSE)</f>
        <v>0</v>
      </c>
      <c r="BJ77" s="36">
        <f>VLOOKUP($H77,[4]IRA!$H$7:$CS$981,BJ$1,FALSE)</f>
        <v>0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76.666666666666671</v>
      </c>
      <c r="BP77" s="10">
        <f t="shared" si="18"/>
        <v>2</v>
      </c>
      <c r="BQ77" s="17">
        <f t="shared" si="19"/>
        <v>2.6086956521739129E-2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0</v>
      </c>
      <c r="M78" s="36">
        <f>VLOOKUP($H78,[1]EDA!$H$6:$BN$980,M$1,FALSE)</f>
        <v>0</v>
      </c>
      <c r="N78" s="36">
        <f>VLOOKUP($H78,[1]EDA!$H$6:$BN$980,N$1,FALSE)</f>
        <v>0</v>
      </c>
      <c r="O78" s="36">
        <f>VLOOKUP($H78,[1]EDA!$H$6:$BN$980,O$1,FALSE)</f>
        <v>0</v>
      </c>
      <c r="P78" s="36">
        <f>VLOOKUP($H78,[1]EDA!$H$6:$BN$980,P$1,FALSE)</f>
        <v>0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23</v>
      </c>
      <c r="W78" s="10">
        <f t="shared" si="12"/>
        <v>3</v>
      </c>
      <c r="X78" s="17">
        <f t="shared" si="13"/>
        <v>0.13043478260869565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13</v>
      </c>
      <c r="BE78" s="36">
        <f>VLOOKUP($H78,[4]IRA!$H$7:$CS$981,BE$1,FALSE)</f>
        <v>0</v>
      </c>
      <c r="BF78" s="36">
        <f>VLOOKUP($H78,[4]IRA!$H$7:$CS$981,BF$1,FALSE)</f>
        <v>0</v>
      </c>
      <c r="BG78" s="36">
        <f>VLOOKUP($H78,[4]IRA!$H$7:$CS$981,BG$1,FALSE)</f>
        <v>0</v>
      </c>
      <c r="BH78" s="36">
        <f>VLOOKUP($H78,[4]IRA!$H$7:$CS$981,BH$1,FALSE)</f>
        <v>0</v>
      </c>
      <c r="BI78" s="36">
        <f>VLOOKUP($H78,[4]IRA!$H$7:$CS$981,BI$1,FALSE)</f>
        <v>0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278</v>
      </c>
      <c r="BP78" s="10">
        <f t="shared" si="18"/>
        <v>34</v>
      </c>
      <c r="BQ78" s="17">
        <f t="shared" si="19"/>
        <v>0.1223021582733813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1</v>
      </c>
      <c r="L79" s="36">
        <f>VLOOKUP($H79,[1]EDA!$H$6:$BN$980,L$1,FALSE)</f>
        <v>0</v>
      </c>
      <c r="M79" s="36">
        <f>VLOOKUP($H79,[1]EDA!$H$6:$BN$980,M$1,FALSE)</f>
        <v>0</v>
      </c>
      <c r="N79" s="36">
        <f>VLOOKUP($H79,[1]EDA!$H$6:$BN$980,N$1,FALSE)</f>
        <v>0</v>
      </c>
      <c r="O79" s="36">
        <f>VLOOKUP($H79,[1]EDA!$H$6:$BN$980,O$1,FALSE)</f>
        <v>0</v>
      </c>
      <c r="P79" s="36">
        <f>VLOOKUP($H79,[1]EDA!$H$6:$BN$980,P$1,FALSE)</f>
        <v>0</v>
      </c>
      <c r="Q79" s="36">
        <f>VLOOKUP($H79,[1]EDA!$H$6:$BN$980,Q$1,FALSE)</f>
        <v>0</v>
      </c>
      <c r="R79" s="36">
        <f>VLOOKUP($H79,[1]EDA!$H$6:$BN$980,R$1,FALSE)</f>
        <v>0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193</v>
      </c>
      <c r="W79" s="10">
        <f t="shared" si="12"/>
        <v>30</v>
      </c>
      <c r="X79" s="17">
        <f t="shared" si="13"/>
        <v>0.15544041450777202</v>
      </c>
      <c r="Y79" s="36">
        <f>VLOOKUP($H79,[2]EDA!$H$6:$AY$980,Y$1,FALSE)</f>
        <v>2</v>
      </c>
      <c r="Z79" s="36">
        <f>VLOOKUP($H79,[2]EDA!$H$6:$AY$980,Z$1,FALSE)</f>
        <v>0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1.3333333333333333</v>
      </c>
      <c r="AL79" s="39">
        <f t="shared" si="14"/>
        <v>2</v>
      </c>
      <c r="AM79" s="17">
        <f t="shared" si="15"/>
        <v>1.5</v>
      </c>
      <c r="AN79" s="36">
        <f>VLOOKUP($H79,[3]IRA!$H$6:$BN$980,AN$1,FALSE)</f>
        <v>0</v>
      </c>
      <c r="AO79" s="36">
        <f>VLOOKUP($H79,[3]IRA!$H$6:$BN$980,AO$1,FALSE)</f>
        <v>0</v>
      </c>
      <c r="AP79" s="36">
        <f>VLOOKUP($H79,[3]IRA!$H$6:$BN$980,AP$1,FALSE)</f>
        <v>0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0</v>
      </c>
      <c r="AU79" s="36">
        <f>VLOOKUP($H79,[3]IRA!$H$6:$BN$980,AU$1,FALSE)</f>
        <v>0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0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3</v>
      </c>
      <c r="BE79" s="36">
        <f>VLOOKUP($H79,[4]IRA!$H$7:$CS$981,BE$1,FALSE)</f>
        <v>0</v>
      </c>
      <c r="BF79" s="36">
        <f>VLOOKUP($H79,[4]IRA!$H$7:$CS$981,BF$1,FALSE)</f>
        <v>0</v>
      </c>
      <c r="BG79" s="36">
        <f>VLOOKUP($H79,[4]IRA!$H$7:$CS$981,BG$1,FALSE)</f>
        <v>0</v>
      </c>
      <c r="BH79" s="36">
        <f>VLOOKUP($H79,[4]IRA!$H$7:$CS$981,BH$1,FALSE)</f>
        <v>0</v>
      </c>
      <c r="BI79" s="36">
        <f>VLOOKUP($H79,[4]IRA!$H$7:$CS$981,BI$1,FALSE)</f>
        <v>0</v>
      </c>
      <c r="BJ79" s="36">
        <f>VLOOKUP($H79,[4]IRA!$H$7:$CS$981,BJ$1,FALSE)</f>
        <v>0</v>
      </c>
      <c r="BK79" s="36">
        <f>VLOOKUP($H79,[4]IRA!$H$7:$CS$981,BK$1,FALSE)</f>
        <v>0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382.99999999999994</v>
      </c>
      <c r="BP79" s="10">
        <f t="shared" si="18"/>
        <v>31</v>
      </c>
      <c r="BQ79" s="17">
        <f t="shared" si="19"/>
        <v>8.0939947780678867E-2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0</v>
      </c>
      <c r="L80" s="36">
        <f>VLOOKUP($H80,[1]EDA!$H$6:$BN$980,L$1,FALSE)</f>
        <v>0</v>
      </c>
      <c r="M80" s="36">
        <f>VLOOKUP($H80,[1]EDA!$H$6:$BN$980,M$1,FALSE)</f>
        <v>0</v>
      </c>
      <c r="N80" s="36">
        <f>VLOOKUP($H80,[1]EDA!$H$6:$BN$980,N$1,FALSE)</f>
        <v>0</v>
      </c>
      <c r="O80" s="36">
        <f>VLOOKUP($H80,[1]EDA!$H$6:$BN$980,O$1,FALSE)</f>
        <v>0</v>
      </c>
      <c r="P80" s="36">
        <f>VLOOKUP($H80,[1]EDA!$H$6:$BN$980,P$1,FALSE)</f>
        <v>0</v>
      </c>
      <c r="Q80" s="36">
        <f>VLOOKUP($H80,[1]EDA!$H$6:$BN$980,Q$1,FALSE)</f>
        <v>0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26</v>
      </c>
      <c r="W80" s="10">
        <f t="shared" si="12"/>
        <v>7</v>
      </c>
      <c r="X80" s="17">
        <f t="shared" si="13"/>
        <v>0.26923076923076922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0</v>
      </c>
      <c r="BE80" s="36">
        <f>VLOOKUP($H80,[4]IRA!$H$7:$CS$981,BE$1,FALSE)</f>
        <v>0</v>
      </c>
      <c r="BF80" s="36">
        <f>VLOOKUP($H80,[4]IRA!$H$7:$CS$981,BF$1,FALSE)</f>
        <v>0</v>
      </c>
      <c r="BG80" s="36">
        <f>VLOOKUP($H80,[4]IRA!$H$7:$CS$981,BG$1,FALSE)</f>
        <v>0</v>
      </c>
      <c r="BH80" s="36">
        <f>VLOOKUP($H80,[4]IRA!$H$7:$CS$981,BH$1,FALSE)</f>
        <v>0</v>
      </c>
      <c r="BI80" s="36">
        <f>VLOOKUP($H80,[4]IRA!$H$7:$CS$981,BI$1,FALSE)</f>
        <v>0</v>
      </c>
      <c r="BJ80" s="36">
        <f>VLOOKUP($H80,[4]IRA!$H$7:$CS$981,BJ$1,FALSE)</f>
        <v>0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40.333333333333336</v>
      </c>
      <c r="BP80" s="10">
        <f t="shared" si="18"/>
        <v>3</v>
      </c>
      <c r="BQ80" s="17">
        <f t="shared" si="19"/>
        <v>7.43801652892562E-2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0</v>
      </c>
      <c r="L81" s="36">
        <f>VLOOKUP($H81,[1]EDA!$H$6:$BN$980,L$1,FALSE)</f>
        <v>0</v>
      </c>
      <c r="M81" s="36">
        <f>VLOOKUP($H81,[1]EDA!$H$6:$BN$980,M$1,FALSE)</f>
        <v>0</v>
      </c>
      <c r="N81" s="36">
        <f>VLOOKUP($H81,[1]EDA!$H$6:$BN$980,N$1,FALSE)</f>
        <v>0</v>
      </c>
      <c r="O81" s="36">
        <f>VLOOKUP($H81,[1]EDA!$H$6:$BN$980,O$1,FALSE)</f>
        <v>0</v>
      </c>
      <c r="P81" s="36">
        <f>VLOOKUP($H81,[1]EDA!$H$6:$BN$980,P$1,FALSE)</f>
        <v>0</v>
      </c>
      <c r="Q81" s="36">
        <f>VLOOKUP($H81,[1]EDA!$H$6:$BN$980,Q$1,FALSE)</f>
        <v>0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81.666666666666657</v>
      </c>
      <c r="W81" s="10">
        <f t="shared" si="12"/>
        <v>0</v>
      </c>
      <c r="X81" s="17">
        <f t="shared" si="13"/>
        <v>0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0.33333333333333331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0</v>
      </c>
      <c r="BE81" s="36">
        <f>VLOOKUP($H81,[4]IRA!$H$7:$CS$981,BE$1,FALSE)</f>
        <v>0</v>
      </c>
      <c r="BF81" s="36">
        <f>VLOOKUP($H81,[4]IRA!$H$7:$CS$981,BF$1,FALSE)</f>
        <v>0</v>
      </c>
      <c r="BG81" s="36">
        <f>VLOOKUP($H81,[4]IRA!$H$7:$CS$981,BG$1,FALSE)</f>
        <v>0</v>
      </c>
      <c r="BH81" s="36">
        <f>VLOOKUP($H81,[4]IRA!$H$7:$CS$981,BH$1,FALSE)</f>
        <v>0</v>
      </c>
      <c r="BI81" s="36">
        <f>VLOOKUP($H81,[4]IRA!$H$7:$CS$981,BI$1,FALSE)</f>
        <v>0</v>
      </c>
      <c r="BJ81" s="36">
        <f>VLOOKUP($H81,[4]IRA!$H$7:$CS$981,BJ$1,FALSE)</f>
        <v>0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100</v>
      </c>
      <c r="BP81" s="10">
        <f t="shared" si="18"/>
        <v>14</v>
      </c>
      <c r="BQ81" s="17">
        <f t="shared" si="19"/>
        <v>0.14000000000000001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0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0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0</v>
      </c>
      <c r="Q82" s="36">
        <f>VLOOKUP($H82,[1]EDA!$H$6:$BN$980,Q$1,FALSE)</f>
        <v>0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37.333333333333336</v>
      </c>
      <c r="W82" s="10">
        <f t="shared" si="12"/>
        <v>0</v>
      </c>
      <c r="X82" s="17">
        <f t="shared" si="13"/>
        <v>0</v>
      </c>
      <c r="Y82" s="36">
        <f>VLOOKUP($H82,[2]EDA!$H$6:$AY$980,Y$1,FALSE)</f>
        <v>0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VLOOKUP($H82,[3]IRA!$H$6:$BN$980,AN$1,FALSE)</f>
        <v>0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0</v>
      </c>
      <c r="BB82" s="17">
        <f t="shared" si="17"/>
        <v>0</v>
      </c>
      <c r="BC82" s="36">
        <f>VLOOKUP($H82,[4]IRA!$H$7:$CS$981,BC$1,FALSE)</f>
        <v>0</v>
      </c>
      <c r="BD82" s="36">
        <f>VLOOKUP($H82,[4]IRA!$H$7:$CS$981,BD$1,FALSE)</f>
        <v>0</v>
      </c>
      <c r="BE82" s="36">
        <f>VLOOKUP($H82,[4]IRA!$H$7:$CS$981,BE$1,FALSE)</f>
        <v>0</v>
      </c>
      <c r="BF82" s="36">
        <f>VLOOKUP($H82,[4]IRA!$H$7:$CS$981,BF$1,FALSE)</f>
        <v>0</v>
      </c>
      <c r="BG82" s="36">
        <f>VLOOKUP($H82,[4]IRA!$H$7:$CS$981,BG$1,FALSE)</f>
        <v>0</v>
      </c>
      <c r="BH82" s="36">
        <f>VLOOKUP($H82,[4]IRA!$H$7:$CS$981,BH$1,FALSE)</f>
        <v>0</v>
      </c>
      <c r="BI82" s="36">
        <f>VLOOKUP($H82,[4]IRA!$H$7:$CS$981,BI$1,FALSE)</f>
        <v>0</v>
      </c>
      <c r="BJ82" s="36">
        <f>VLOOKUP($H82,[4]IRA!$H$7:$CS$981,BJ$1,FALSE)</f>
        <v>0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30</v>
      </c>
      <c r="BP82" s="10">
        <f t="shared" si="18"/>
        <v>0</v>
      </c>
      <c r="BQ82" s="17">
        <f t="shared" si="19"/>
        <v>0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0</v>
      </c>
      <c r="L83" s="36">
        <f>VLOOKUP($H83,[1]EDA!$H$6:$BN$980,L$1,FALSE)</f>
        <v>0</v>
      </c>
      <c r="M83" s="36">
        <f>VLOOKUP($H83,[1]EDA!$H$6:$BN$980,M$1,FALSE)</f>
        <v>0</v>
      </c>
      <c r="N83" s="36">
        <f>VLOOKUP($H83,[1]EDA!$H$6:$BN$980,N$1,FALSE)</f>
        <v>0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19</v>
      </c>
      <c r="W83" s="10">
        <f t="shared" si="12"/>
        <v>5</v>
      </c>
      <c r="X83" s="17">
        <f t="shared" si="13"/>
        <v>0.26315789473684209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0</v>
      </c>
      <c r="BG83" s="36">
        <f>VLOOKUP($H83,[4]IRA!$H$7:$CS$981,BG$1,FALSE)</f>
        <v>0</v>
      </c>
      <c r="BH83" s="36">
        <f>VLOOKUP($H83,[4]IRA!$H$7:$CS$981,BH$1,FALSE)</f>
        <v>0</v>
      </c>
      <c r="BI83" s="36">
        <f>VLOOKUP($H83,[4]IRA!$H$7:$CS$981,BI$1,FALSE)</f>
        <v>0</v>
      </c>
      <c r="BJ83" s="36">
        <f>VLOOKUP($H83,[4]IRA!$H$7:$CS$981,BJ$1,FALSE)</f>
        <v>0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25</v>
      </c>
      <c r="BP83" s="10">
        <f t="shared" si="18"/>
        <v>0</v>
      </c>
      <c r="BQ83" s="17">
        <f t="shared" si="19"/>
        <v>0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0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24.666666666666668</v>
      </c>
      <c r="W84" s="10">
        <f t="shared" si="12"/>
        <v>0</v>
      </c>
      <c r="X84" s="17">
        <f t="shared" si="13"/>
        <v>0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0</v>
      </c>
      <c r="BG84" s="36">
        <f>VLOOKUP($H84,[4]IRA!$H$7:$CS$981,BG$1,FALSE)</f>
        <v>0</v>
      </c>
      <c r="BH84" s="36">
        <f>VLOOKUP($H84,[4]IRA!$H$7:$CS$981,BH$1,FALSE)</f>
        <v>0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29.666666666666664</v>
      </c>
      <c r="BP84" s="10">
        <f t="shared" si="18"/>
        <v>7</v>
      </c>
      <c r="BQ84" s="17">
        <f t="shared" si="19"/>
        <v>0.2359550561797753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2.6666666666666665</v>
      </c>
      <c r="W85" s="10">
        <f t="shared" si="12"/>
        <v>1</v>
      </c>
      <c r="X85" s="17">
        <f t="shared" si="13"/>
        <v>0.375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3.333333333333333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0</v>
      </c>
      <c r="M86" s="36">
        <f>VLOOKUP($H86,[1]EDA!$H$6:$BN$980,M$1,FALSE)</f>
        <v>0</v>
      </c>
      <c r="N86" s="36">
        <f>VLOOKUP($H86,[1]EDA!$H$6:$BN$980,N$1,FALSE)</f>
        <v>0</v>
      </c>
      <c r="O86" s="36">
        <f>VLOOKUP($H86,[1]EDA!$H$6:$BN$980,O$1,FALSE)</f>
        <v>0</v>
      </c>
      <c r="P86" s="36">
        <f>VLOOKUP($H86,[1]EDA!$H$6:$BN$980,P$1,FALSE)</f>
        <v>0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14.333333333333334</v>
      </c>
      <c r="W86" s="10">
        <f t="shared" si="12"/>
        <v>3</v>
      </c>
      <c r="X86" s="17">
        <f t="shared" si="13"/>
        <v>0.20930232558139533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0</v>
      </c>
      <c r="BE86" s="36">
        <f>VLOOKUP($H86,[4]IRA!$H$7:$CS$981,BE$1,FALSE)</f>
        <v>0</v>
      </c>
      <c r="BF86" s="36">
        <f>VLOOKUP($H86,[4]IRA!$H$7:$CS$981,BF$1,FALSE)</f>
        <v>0</v>
      </c>
      <c r="BG86" s="36">
        <f>VLOOKUP($H86,[4]IRA!$H$7:$CS$981,BG$1,FALSE)</f>
        <v>0</v>
      </c>
      <c r="BH86" s="36">
        <f>VLOOKUP($H86,[4]IRA!$H$7:$CS$981,BH$1,FALSE)</f>
        <v>0</v>
      </c>
      <c r="BI86" s="36">
        <f>VLOOKUP($H86,[4]IRA!$H$7:$CS$981,BI$1,FALSE)</f>
        <v>0</v>
      </c>
      <c r="BJ86" s="36">
        <f>VLOOKUP($H86,[4]IRA!$H$7:$CS$981,BJ$1,FALSE)</f>
        <v>0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20.666666666666668</v>
      </c>
      <c r="BP86" s="10">
        <f t="shared" si="18"/>
        <v>7</v>
      </c>
      <c r="BQ86" s="17">
        <f t="shared" si="19"/>
        <v>0.33870967741935482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0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0</v>
      </c>
      <c r="P87" s="36">
        <f>VLOOKUP($H87,[1]EDA!$H$6:$BN$980,P$1,FALSE)</f>
        <v>0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12</v>
      </c>
      <c r="W87" s="10">
        <f t="shared" si="12"/>
        <v>1</v>
      </c>
      <c r="X87" s="17">
        <f t="shared" si="13"/>
        <v>8.3333333333333329E-2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0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16</v>
      </c>
      <c r="BP87" s="10">
        <f t="shared" si="18"/>
        <v>1</v>
      </c>
      <c r="BQ87" s="17">
        <f t="shared" si="19"/>
        <v>6.25E-2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0</v>
      </c>
      <c r="L88" s="36">
        <f>VLOOKUP($H88,[1]EDA!$H$6:$BN$980,L$1,FALSE)</f>
        <v>0</v>
      </c>
      <c r="M88" s="36">
        <f>VLOOKUP($H88,[1]EDA!$H$6:$BN$980,M$1,FALSE)</f>
        <v>0</v>
      </c>
      <c r="N88" s="36">
        <f>VLOOKUP($H88,[1]EDA!$H$6:$BN$980,N$1,FALSE)</f>
        <v>0</v>
      </c>
      <c r="O88" s="36">
        <f>VLOOKUP($H88,[1]EDA!$H$6:$BN$980,O$1,FALSE)</f>
        <v>0</v>
      </c>
      <c r="P88" s="36">
        <f>VLOOKUP($H88,[1]EDA!$H$6:$BN$980,P$1,FALSE)</f>
        <v>0</v>
      </c>
      <c r="Q88" s="36">
        <f>VLOOKUP($H88,[1]EDA!$H$6:$BN$980,Q$1,FALSE)</f>
        <v>0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20</v>
      </c>
      <c r="W88" s="10">
        <f t="shared" si="12"/>
        <v>8</v>
      </c>
      <c r="X88" s="17">
        <f t="shared" si="13"/>
        <v>0.4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0.33333333333333331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8</v>
      </c>
      <c r="BD88" s="36">
        <f>VLOOKUP($H88,[4]IRA!$H$7:$CS$981,BD$1,FALSE)</f>
        <v>0</v>
      </c>
      <c r="BE88" s="36">
        <f>VLOOKUP($H88,[4]IRA!$H$7:$CS$981,BE$1,FALSE)</f>
        <v>0</v>
      </c>
      <c r="BF88" s="36">
        <f>VLOOKUP($H88,[4]IRA!$H$7:$CS$981,BF$1,FALSE)</f>
        <v>0</v>
      </c>
      <c r="BG88" s="36">
        <f>VLOOKUP($H88,[4]IRA!$H$7:$CS$981,BG$1,FALSE)</f>
        <v>0</v>
      </c>
      <c r="BH88" s="36">
        <f>VLOOKUP($H88,[4]IRA!$H$7:$CS$981,BH$1,FALSE)</f>
        <v>0</v>
      </c>
      <c r="BI88" s="36">
        <f>VLOOKUP($H88,[4]IRA!$H$7:$CS$981,BI$1,FALSE)</f>
        <v>0</v>
      </c>
      <c r="BJ88" s="36">
        <f>VLOOKUP($H88,[4]IRA!$H$7:$CS$981,BJ$1,FALSE)</f>
        <v>0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40.666666666666671</v>
      </c>
      <c r="BP88" s="10">
        <f t="shared" si="18"/>
        <v>8</v>
      </c>
      <c r="BQ88" s="17">
        <f t="shared" si="19"/>
        <v>0.1967213114754098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0</v>
      </c>
      <c r="M89" s="36">
        <f>VLOOKUP($H89,[1]EDA!$H$6:$BN$980,M$1,FALSE)</f>
        <v>0</v>
      </c>
      <c r="N89" s="36">
        <f>VLOOKUP($H89,[1]EDA!$H$6:$BN$980,N$1,FALSE)</f>
        <v>0</v>
      </c>
      <c r="O89" s="36">
        <f>VLOOKUP($H89,[1]EDA!$H$6:$BN$980,O$1,FALSE)</f>
        <v>0</v>
      </c>
      <c r="P89" s="36">
        <f>VLOOKUP($H89,[1]EDA!$H$6:$BN$980,P$1,FALSE)</f>
        <v>0</v>
      </c>
      <c r="Q89" s="36">
        <f>VLOOKUP($H89,[1]EDA!$H$6:$BN$980,Q$1,FALSE)</f>
        <v>0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26.666666666666668</v>
      </c>
      <c r="W89" s="10">
        <f t="shared" si="12"/>
        <v>6</v>
      </c>
      <c r="X89" s="17">
        <f t="shared" si="13"/>
        <v>0.22499999999999998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0</v>
      </c>
      <c r="BF89" s="36">
        <f>VLOOKUP($H89,[4]IRA!$H$7:$CS$981,BF$1,FALSE)</f>
        <v>0</v>
      </c>
      <c r="BG89" s="36">
        <f>VLOOKUP($H89,[4]IRA!$H$7:$CS$981,BG$1,FALSE)</f>
        <v>0</v>
      </c>
      <c r="BH89" s="36">
        <f>VLOOKUP($H89,[4]IRA!$H$7:$CS$981,BH$1,FALSE)</f>
        <v>0</v>
      </c>
      <c r="BI89" s="36">
        <f>VLOOKUP($H89,[4]IRA!$H$7:$CS$981,BI$1,FALSE)</f>
        <v>0</v>
      </c>
      <c r="BJ89" s="36">
        <f>VLOOKUP($H89,[4]IRA!$H$7:$CS$981,BJ$1,FALSE)</f>
        <v>0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50.999999999999993</v>
      </c>
      <c r="BP89" s="10">
        <f t="shared" si="18"/>
        <v>11</v>
      </c>
      <c r="BQ89" s="17">
        <f t="shared" si="19"/>
        <v>0.21568627450980396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3</v>
      </c>
      <c r="K90" s="36">
        <f>VLOOKUP($H90,[1]EDA!$H$6:$BN$980,K$1,FALSE)</f>
        <v>2</v>
      </c>
      <c r="L90" s="36">
        <f>VLOOKUP($H90,[1]EDA!$H$6:$BN$980,L$1,FALSE)</f>
        <v>0</v>
      </c>
      <c r="M90" s="36">
        <f>VLOOKUP($H90,[1]EDA!$H$6:$BN$980,M$1,FALSE)</f>
        <v>0</v>
      </c>
      <c r="N90" s="36">
        <f>VLOOKUP($H90,[1]EDA!$H$6:$BN$980,N$1,FALSE)</f>
        <v>0</v>
      </c>
      <c r="O90" s="36">
        <f>VLOOKUP($H90,[1]EDA!$H$6:$BN$980,O$1,FALSE)</f>
        <v>0</v>
      </c>
      <c r="P90" s="36">
        <f>VLOOKUP($H90,[1]EDA!$H$6:$BN$980,P$1,FALSE)</f>
        <v>0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36.333333333333336</v>
      </c>
      <c r="W90" s="10">
        <f t="shared" si="12"/>
        <v>5</v>
      </c>
      <c r="X90" s="17">
        <f t="shared" si="13"/>
        <v>0.13761467889908255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0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0</v>
      </c>
      <c r="BB90" s="17">
        <f t="shared" si="17"/>
        <v>0</v>
      </c>
      <c r="BC90" s="36">
        <f>VLOOKUP($H90,[4]IRA!$H$7:$CS$981,BC$1,FALSE)</f>
        <v>6</v>
      </c>
      <c r="BD90" s="36">
        <f>VLOOKUP($H90,[4]IRA!$H$7:$CS$981,BD$1,FALSE)</f>
        <v>0</v>
      </c>
      <c r="BE90" s="36">
        <f>VLOOKUP($H90,[4]IRA!$H$7:$CS$981,BE$1,FALSE)</f>
        <v>0</v>
      </c>
      <c r="BF90" s="36">
        <f>VLOOKUP($H90,[4]IRA!$H$7:$CS$981,BF$1,FALSE)</f>
        <v>0</v>
      </c>
      <c r="BG90" s="36">
        <f>VLOOKUP($H90,[4]IRA!$H$7:$CS$981,BG$1,FALSE)</f>
        <v>0</v>
      </c>
      <c r="BH90" s="36">
        <f>VLOOKUP($H90,[4]IRA!$H$7:$CS$981,BH$1,FALSE)</f>
        <v>0</v>
      </c>
      <c r="BI90" s="36">
        <f>VLOOKUP($H90,[4]IRA!$H$7:$CS$981,BI$1,FALSE)</f>
        <v>0</v>
      </c>
      <c r="BJ90" s="36">
        <f>VLOOKUP($H90,[4]IRA!$H$7:$CS$981,BJ$1,FALSE)</f>
        <v>0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58.333333333333336</v>
      </c>
      <c r="BP90" s="10">
        <f t="shared" si="18"/>
        <v>6</v>
      </c>
      <c r="BQ90" s="17">
        <f t="shared" si="19"/>
        <v>0.10285714285714286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0</v>
      </c>
      <c r="M91" s="36">
        <f>VLOOKUP($H91,[1]EDA!$H$6:$BN$980,M$1,FALSE)</f>
        <v>0</v>
      </c>
      <c r="N91" s="36">
        <f>VLOOKUP($H91,[1]EDA!$H$6:$BN$980,N$1,FALSE)</f>
        <v>0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0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8</v>
      </c>
      <c r="W91" s="10">
        <f t="shared" si="12"/>
        <v>0</v>
      </c>
      <c r="X91" s="17">
        <f t="shared" si="13"/>
        <v>0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0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0.33333333333333331</v>
      </c>
      <c r="AL91" s="39">
        <f t="shared" si="14"/>
        <v>0</v>
      </c>
      <c r="AM91" s="17">
        <f t="shared" si="15"/>
        <v>0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0</v>
      </c>
      <c r="BF91" s="36">
        <f>VLOOKUP($H91,[4]IRA!$H$7:$CS$981,BF$1,FALSE)</f>
        <v>0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0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7.333333333333333</v>
      </c>
      <c r="BP91" s="10">
        <f t="shared" si="18"/>
        <v>0</v>
      </c>
      <c r="BQ91" s="17">
        <f t="shared" si="19"/>
        <v>0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0</v>
      </c>
      <c r="L92" s="36">
        <f>VLOOKUP($H92,[1]EDA!$H$6:$BN$980,L$1,FALSE)</f>
        <v>0</v>
      </c>
      <c r="M92" s="36">
        <f>VLOOKUP($H92,[1]EDA!$H$6:$BN$980,M$1,FALSE)</f>
        <v>0</v>
      </c>
      <c r="N92" s="36">
        <f>VLOOKUP($H92,[1]EDA!$H$6:$BN$980,N$1,FALSE)</f>
        <v>0</v>
      </c>
      <c r="O92" s="36">
        <f>VLOOKUP($H92,[1]EDA!$H$6:$BN$980,O$1,FALSE)</f>
        <v>0</v>
      </c>
      <c r="P92" s="36">
        <f>VLOOKUP($H92,[1]EDA!$H$6:$BN$980,P$1,FALSE)</f>
        <v>0</v>
      </c>
      <c r="Q92" s="36">
        <f>VLOOKUP($H92,[1]EDA!$H$6:$BN$980,Q$1,FALSE)</f>
        <v>0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13</v>
      </c>
      <c r="W92" s="10">
        <f t="shared" si="12"/>
        <v>3</v>
      </c>
      <c r="X92" s="17">
        <f t="shared" si="13"/>
        <v>0.23076923076923078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0</v>
      </c>
      <c r="AO92" s="36">
        <f>VLOOKUP($H92,[3]IRA!$H$6:$BN$980,AO$1,FALSE)</f>
        <v>0</v>
      </c>
      <c r="AP92" s="36">
        <f>VLOOKUP($H92,[3]IRA!$H$6:$BN$980,AP$1,FALSE)</f>
        <v>0</v>
      </c>
      <c r="AQ92" s="36">
        <f>VLOOKUP($H92,[3]IRA!$H$6:$BN$980,AQ$1,FALSE)</f>
        <v>0</v>
      </c>
      <c r="AR92" s="36">
        <f>VLOOKUP($H92,[3]IRA!$H$6:$BN$980,AR$1,FALSE)</f>
        <v>0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0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2</v>
      </c>
      <c r="BE92" s="36">
        <f>VLOOKUP($H92,[4]IRA!$H$7:$CS$981,BE$1,FALSE)</f>
        <v>0</v>
      </c>
      <c r="BF92" s="36">
        <f>VLOOKUP($H92,[4]IRA!$H$7:$CS$981,BF$1,FALSE)</f>
        <v>0</v>
      </c>
      <c r="BG92" s="36">
        <f>VLOOKUP($H92,[4]IRA!$H$7:$CS$981,BG$1,FALSE)</f>
        <v>0</v>
      </c>
      <c r="BH92" s="36">
        <f>VLOOKUP($H92,[4]IRA!$H$7:$CS$981,BH$1,FALSE)</f>
        <v>0</v>
      </c>
      <c r="BI92" s="36">
        <f>VLOOKUP($H92,[4]IRA!$H$7:$CS$981,BI$1,FALSE)</f>
        <v>0</v>
      </c>
      <c r="BJ92" s="36">
        <f>VLOOKUP($H92,[4]IRA!$H$7:$CS$981,BJ$1,FALSE)</f>
        <v>0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35.999999999999993</v>
      </c>
      <c r="BP92" s="10">
        <f t="shared" si="18"/>
        <v>11</v>
      </c>
      <c r="BQ92" s="17">
        <f t="shared" si="19"/>
        <v>0.30555555555555564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52</v>
      </c>
      <c r="K93" s="36">
        <f>VLOOKUP($H93,[1]EDA!$H$6:$BN$980,K$1,FALSE)</f>
        <v>34</v>
      </c>
      <c r="L93" s="36">
        <f>VLOOKUP($H93,[1]EDA!$H$6:$BN$980,L$1,FALSE)</f>
        <v>0</v>
      </c>
      <c r="M93" s="36">
        <f>VLOOKUP($H93,[1]EDA!$H$6:$BN$980,M$1,FALSE)</f>
        <v>0</v>
      </c>
      <c r="N93" s="36">
        <f>VLOOKUP($H93,[1]EDA!$H$6:$BN$980,N$1,FALSE)</f>
        <v>0</v>
      </c>
      <c r="O93" s="36">
        <f>VLOOKUP($H93,[1]EDA!$H$6:$BN$980,O$1,FALSE)</f>
        <v>0</v>
      </c>
      <c r="P93" s="36">
        <f>VLOOKUP($H93,[1]EDA!$H$6:$BN$980,P$1,FALSE)</f>
        <v>0</v>
      </c>
      <c r="Q93" s="36">
        <f>VLOOKUP($H93,[1]EDA!$H$6:$BN$980,Q$1,FALSE)</f>
        <v>0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318.66666666666669</v>
      </c>
      <c r="W93" s="10">
        <f t="shared" ref="W93:W156" si="20">SUM(J93:U93)</f>
        <v>86</v>
      </c>
      <c r="X93" s="17">
        <f t="shared" ref="X93:X156" si="21">IFERROR(W93/V93,0)</f>
        <v>0.26987447698744771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0</v>
      </c>
      <c r="AD93" s="36">
        <f>VLOOKUP($H93,[2]EDA!$H$6:$AY$980,AD$1,FALSE)</f>
        <v>0</v>
      </c>
      <c r="AE93" s="36">
        <f>VLOOKUP($H93,[2]EDA!$H$6:$AY$980,AE$1,FALSE)</f>
        <v>0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20.333333333333332</v>
      </c>
      <c r="AL93" s="39">
        <f t="shared" ref="AL93:AL156" si="22">SUM(Y93:AJ93)</f>
        <v>1</v>
      </c>
      <c r="AM93" s="17">
        <f t="shared" ref="AM93:AM156" si="23">IFERROR(AL93/AK93,0)</f>
        <v>4.9180327868852465E-2</v>
      </c>
      <c r="AN93" s="36">
        <f>VLOOKUP($H93,[3]IRA!$H$6:$BN$980,AN$1,FALSE)</f>
        <v>2</v>
      </c>
      <c r="AO93" s="36">
        <f>VLOOKUP($H93,[3]IRA!$H$6:$BN$980,AO$1,FALSE)</f>
        <v>1</v>
      </c>
      <c r="AP93" s="36">
        <f>VLOOKUP($H93,[3]IRA!$H$6:$BN$980,AP$1,FALSE)</f>
        <v>0</v>
      </c>
      <c r="AQ93" s="36">
        <f>VLOOKUP($H93,[3]IRA!$H$6:$BN$980,AQ$1,FALSE)</f>
        <v>0</v>
      </c>
      <c r="AR93" s="36">
        <f>VLOOKUP($H93,[3]IRA!$H$6:$BN$980,AR$1,FALSE)</f>
        <v>0</v>
      </c>
      <c r="AS93" s="36">
        <f>VLOOKUP($H93,[3]IRA!$H$6:$BN$980,AS$1,FALSE)</f>
        <v>0</v>
      </c>
      <c r="AT93" s="36">
        <f>VLOOKUP($H93,[3]IRA!$H$6:$BN$980,AT$1,FALSE)</f>
        <v>0</v>
      </c>
      <c r="AU93" s="36">
        <f>VLOOKUP($H93,[3]IRA!$H$6:$BN$980,AU$1,FALSE)</f>
        <v>0</v>
      </c>
      <c r="AV93" s="36">
        <f>VLOOKUP($H93,[3]IRA!$H$6:$BN$980,AV$1,FALSE)</f>
        <v>0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36.333333333333329</v>
      </c>
      <c r="BA93" s="20">
        <f t="shared" ref="BA93:BA156" si="24">SUM(AN93:AY93)</f>
        <v>3</v>
      </c>
      <c r="BB93" s="17">
        <f t="shared" ref="BB93:BB156" si="25">IFERROR(BA93/AZ93,0)</f>
        <v>8.2568807339449546E-2</v>
      </c>
      <c r="BC93" s="36">
        <f>VLOOKUP($H93,[4]IRA!$H$7:$CS$981,BC$1,FALSE)</f>
        <v>28</v>
      </c>
      <c r="BD93" s="36">
        <f>VLOOKUP($H93,[4]IRA!$H$7:$CS$981,BD$1,FALSE)</f>
        <v>24</v>
      </c>
      <c r="BE93" s="36">
        <f>VLOOKUP($H93,[4]IRA!$H$7:$CS$981,BE$1,FALSE)</f>
        <v>0</v>
      </c>
      <c r="BF93" s="36">
        <f>VLOOKUP($H93,[4]IRA!$H$7:$CS$981,BF$1,FALSE)</f>
        <v>0</v>
      </c>
      <c r="BG93" s="36">
        <f>VLOOKUP($H93,[4]IRA!$H$7:$CS$981,BG$1,FALSE)</f>
        <v>0</v>
      </c>
      <c r="BH93" s="36">
        <f>VLOOKUP($H93,[4]IRA!$H$7:$CS$981,BH$1,FALSE)</f>
        <v>0</v>
      </c>
      <c r="BI93" s="36">
        <f>VLOOKUP($H93,[4]IRA!$H$7:$CS$981,BI$1,FALSE)</f>
        <v>0</v>
      </c>
      <c r="BJ93" s="36">
        <f>VLOOKUP($H93,[4]IRA!$H$7:$CS$981,BJ$1,FALSE)</f>
        <v>0</v>
      </c>
      <c r="BK93" s="36">
        <f>VLOOKUP($H93,[4]IRA!$H$7:$CS$981,BK$1,FALSE)</f>
        <v>0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309.33333333333337</v>
      </c>
      <c r="BP93" s="10">
        <f t="shared" ref="BP93:BP156" si="26">SUM(BC93:BN93)</f>
        <v>52</v>
      </c>
      <c r="BQ93" s="17">
        <f t="shared" ref="BQ93:BQ156" si="27">IFERROR(BP93/BO93,0)</f>
        <v>0.16810344827586204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0</v>
      </c>
      <c r="M94" s="36">
        <f>VLOOKUP($H94,[1]EDA!$H$6:$BN$980,M$1,FALSE)</f>
        <v>0</v>
      </c>
      <c r="N94" s="36">
        <f>VLOOKUP($H94,[1]EDA!$H$6:$BN$980,N$1,FALSE)</f>
        <v>0</v>
      </c>
      <c r="O94" s="36">
        <f>VLOOKUP($H94,[1]EDA!$H$6:$BN$980,O$1,FALSE)</f>
        <v>0</v>
      </c>
      <c r="P94" s="36">
        <f>VLOOKUP($H94,[1]EDA!$H$6:$BN$980,P$1,FALSE)</f>
        <v>0</v>
      </c>
      <c r="Q94" s="36">
        <f>VLOOKUP($H94,[1]EDA!$H$6:$BN$980,Q$1,FALSE)</f>
        <v>0</v>
      </c>
      <c r="R94" s="36">
        <f>VLOOKUP($H94,[1]EDA!$H$6:$BN$980,R$1,FALSE)</f>
        <v>0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60.333333333333336</v>
      </c>
      <c r="W94" s="10">
        <f t="shared" si="20"/>
        <v>17</v>
      </c>
      <c r="X94" s="17">
        <f t="shared" si="21"/>
        <v>0.28176795580110497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0.33333333333333331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0.5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0</v>
      </c>
      <c r="BF94" s="36">
        <f>VLOOKUP($H94,[4]IRA!$H$7:$CS$981,BF$1,FALSE)</f>
        <v>0</v>
      </c>
      <c r="BG94" s="36">
        <f>VLOOKUP($H94,[4]IRA!$H$7:$CS$981,BG$1,FALSE)</f>
        <v>0</v>
      </c>
      <c r="BH94" s="36">
        <f>VLOOKUP($H94,[4]IRA!$H$7:$CS$981,BH$1,FALSE)</f>
        <v>0</v>
      </c>
      <c r="BI94" s="36">
        <f>VLOOKUP($H94,[4]IRA!$H$7:$CS$981,BI$1,FALSE)</f>
        <v>0</v>
      </c>
      <c r="BJ94" s="36">
        <f>VLOOKUP($H94,[4]IRA!$H$7:$CS$981,BJ$1,FALSE)</f>
        <v>0</v>
      </c>
      <c r="BK94" s="36">
        <f>VLOOKUP($H94,[4]IRA!$H$7:$CS$981,BK$1,FALSE)</f>
        <v>0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55.333333333333336</v>
      </c>
      <c r="BP94" s="10">
        <f t="shared" si="26"/>
        <v>27</v>
      </c>
      <c r="BQ94" s="17">
        <f t="shared" si="27"/>
        <v>0.48795180722891562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4</v>
      </c>
      <c r="L95" s="36">
        <f>VLOOKUP($H95,[1]EDA!$H$6:$BN$980,L$1,FALSE)</f>
        <v>0</v>
      </c>
      <c r="M95" s="36">
        <f>VLOOKUP($H95,[1]EDA!$H$6:$BN$980,M$1,FALSE)</f>
        <v>0</v>
      </c>
      <c r="N95" s="36">
        <f>VLOOKUP($H95,[1]EDA!$H$6:$BN$980,N$1,FALSE)</f>
        <v>0</v>
      </c>
      <c r="O95" s="36">
        <f>VLOOKUP($H95,[1]EDA!$H$6:$BN$980,O$1,FALSE)</f>
        <v>0</v>
      </c>
      <c r="P95" s="36">
        <f>VLOOKUP($H95,[1]EDA!$H$6:$BN$980,P$1,FALSE)</f>
        <v>0</v>
      </c>
      <c r="Q95" s="36">
        <f>VLOOKUP($H95,[1]EDA!$H$6:$BN$980,Q$1,FALSE)</f>
        <v>0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127.66666666666667</v>
      </c>
      <c r="W95" s="10">
        <f t="shared" si="20"/>
        <v>11</v>
      </c>
      <c r="X95" s="17">
        <f t="shared" si="21"/>
        <v>8.6161879895561358E-2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0</v>
      </c>
      <c r="AD95" s="36">
        <f>VLOOKUP($H95,[2]EDA!$H$6:$AY$980,AD$1,FALSE)</f>
        <v>0</v>
      </c>
      <c r="AE95" s="36">
        <f>VLOOKUP($H95,[2]EDA!$H$6:$AY$980,AE$1,FALSE)</f>
        <v>0</v>
      </c>
      <c r="AF95" s="36">
        <f>VLOOKUP($H95,[2]EDA!$H$6:$AY$980,AF$1,FALSE)</f>
        <v>0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1.3333333333333333</v>
      </c>
      <c r="AL95" s="39">
        <f t="shared" si="22"/>
        <v>4</v>
      </c>
      <c r="AM95" s="17">
        <f t="shared" si="23"/>
        <v>3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4</v>
      </c>
      <c r="BD95" s="36">
        <f>VLOOKUP($H95,[4]IRA!$H$7:$CS$981,BD$1,FALSE)</f>
        <v>8</v>
      </c>
      <c r="BE95" s="36">
        <f>VLOOKUP($H95,[4]IRA!$H$7:$CS$981,BE$1,FALSE)</f>
        <v>0</v>
      </c>
      <c r="BF95" s="36">
        <f>VLOOKUP($H95,[4]IRA!$H$7:$CS$981,BF$1,FALSE)</f>
        <v>0</v>
      </c>
      <c r="BG95" s="36">
        <f>VLOOKUP($H95,[4]IRA!$H$7:$CS$981,BG$1,FALSE)</f>
        <v>0</v>
      </c>
      <c r="BH95" s="36">
        <f>VLOOKUP($H95,[4]IRA!$H$7:$CS$981,BH$1,FALSE)</f>
        <v>0</v>
      </c>
      <c r="BI95" s="36">
        <f>VLOOKUP($H95,[4]IRA!$H$7:$CS$981,BI$1,FALSE)</f>
        <v>0</v>
      </c>
      <c r="BJ95" s="36">
        <f>VLOOKUP($H95,[4]IRA!$H$7:$CS$981,BJ$1,FALSE)</f>
        <v>0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136.33333333333331</v>
      </c>
      <c r="BP95" s="10">
        <f t="shared" si="26"/>
        <v>12</v>
      </c>
      <c r="BQ95" s="17">
        <f t="shared" si="27"/>
        <v>8.8019559902200506E-2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0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0</v>
      </c>
      <c r="Q96" s="36">
        <f>VLOOKUP($H96,[1]EDA!$H$6:$BN$980,Q$1,FALSE)</f>
        <v>0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53.666666666666664</v>
      </c>
      <c r="W96" s="10">
        <f t="shared" si="20"/>
        <v>0</v>
      </c>
      <c r="X96" s="17">
        <f t="shared" si="21"/>
        <v>0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0.33333333333333331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0</v>
      </c>
      <c r="BE96" s="36">
        <f>VLOOKUP($H96,[4]IRA!$H$7:$CS$981,BE$1,FALSE)</f>
        <v>0</v>
      </c>
      <c r="BF96" s="36">
        <f>VLOOKUP($H96,[4]IRA!$H$7:$CS$981,BF$1,FALSE)</f>
        <v>0</v>
      </c>
      <c r="BG96" s="36">
        <f>VLOOKUP($H96,[4]IRA!$H$7:$CS$981,BG$1,FALSE)</f>
        <v>0</v>
      </c>
      <c r="BH96" s="36">
        <f>VLOOKUP($H96,[4]IRA!$H$7:$CS$981,BH$1,FALSE)</f>
        <v>0</v>
      </c>
      <c r="BI96" s="36">
        <f>VLOOKUP($H96,[4]IRA!$H$7:$CS$981,BI$1,FALSE)</f>
        <v>0</v>
      </c>
      <c r="BJ96" s="36">
        <f>VLOOKUP($H96,[4]IRA!$H$7:$CS$981,BJ$1,FALSE)</f>
        <v>0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110</v>
      </c>
      <c r="BP96" s="10">
        <f t="shared" si="26"/>
        <v>3</v>
      </c>
      <c r="BQ96" s="17">
        <f t="shared" si="27"/>
        <v>2.7272727272727271E-2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5</v>
      </c>
      <c r="L97" s="36">
        <f>VLOOKUP($H97,[1]EDA!$H$6:$BN$980,L$1,FALSE)</f>
        <v>0</v>
      </c>
      <c r="M97" s="36">
        <f>VLOOKUP($H97,[1]EDA!$H$6:$BN$980,M$1,FALSE)</f>
        <v>0</v>
      </c>
      <c r="N97" s="36">
        <f>VLOOKUP($H97,[1]EDA!$H$6:$BN$980,N$1,FALSE)</f>
        <v>0</v>
      </c>
      <c r="O97" s="36">
        <f>VLOOKUP($H97,[1]EDA!$H$6:$BN$980,O$1,FALSE)</f>
        <v>0</v>
      </c>
      <c r="P97" s="36">
        <f>VLOOKUP($H97,[1]EDA!$H$6:$BN$980,P$1,FALSE)</f>
        <v>0</v>
      </c>
      <c r="Q97" s="36">
        <f>VLOOKUP($H97,[1]EDA!$H$6:$BN$980,Q$1,FALSE)</f>
        <v>0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96.333333333333329</v>
      </c>
      <c r="W97" s="10">
        <f t="shared" si="20"/>
        <v>16</v>
      </c>
      <c r="X97" s="17">
        <f t="shared" si="21"/>
        <v>0.16608996539792389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0.66666666666666663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12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0</v>
      </c>
      <c r="BD97" s="36">
        <f>VLOOKUP($H97,[4]IRA!$H$7:$CS$981,BD$1,FALSE)</f>
        <v>0</v>
      </c>
      <c r="BE97" s="36">
        <f>VLOOKUP($H97,[4]IRA!$H$7:$CS$981,BE$1,FALSE)</f>
        <v>0</v>
      </c>
      <c r="BF97" s="36">
        <f>VLOOKUP($H97,[4]IRA!$H$7:$CS$981,BF$1,FALSE)</f>
        <v>0</v>
      </c>
      <c r="BG97" s="36">
        <f>VLOOKUP($H97,[4]IRA!$H$7:$CS$981,BG$1,FALSE)</f>
        <v>0</v>
      </c>
      <c r="BH97" s="36">
        <f>VLOOKUP($H97,[4]IRA!$H$7:$CS$981,BH$1,FALSE)</f>
        <v>0</v>
      </c>
      <c r="BI97" s="36">
        <f>VLOOKUP($H97,[4]IRA!$H$7:$CS$981,BI$1,FALSE)</f>
        <v>0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100.66666666666666</v>
      </c>
      <c r="BP97" s="10">
        <f t="shared" si="26"/>
        <v>0</v>
      </c>
      <c r="BQ97" s="17">
        <f t="shared" si="27"/>
        <v>0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0</v>
      </c>
      <c r="M98" s="36">
        <f>VLOOKUP($H98,[1]EDA!$H$6:$BN$980,M$1,FALSE)</f>
        <v>0</v>
      </c>
      <c r="N98" s="36">
        <f>VLOOKUP($H98,[1]EDA!$H$6:$BN$980,N$1,FALSE)</f>
        <v>0</v>
      </c>
      <c r="O98" s="36">
        <f>VLOOKUP($H98,[1]EDA!$H$6:$BN$980,O$1,FALSE)</f>
        <v>0</v>
      </c>
      <c r="P98" s="36">
        <f>VLOOKUP($H98,[1]EDA!$H$6:$BN$980,P$1,FALSE)</f>
        <v>0</v>
      </c>
      <c r="Q98" s="36">
        <f>VLOOKUP($H98,[1]EDA!$H$6:$BN$980,Q$1,FALSE)</f>
        <v>0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28.666666666666668</v>
      </c>
      <c r="W98" s="10">
        <f t="shared" si="20"/>
        <v>2</v>
      </c>
      <c r="X98" s="17">
        <f t="shared" si="21"/>
        <v>6.9767441860465115E-2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0</v>
      </c>
      <c r="BG98" s="36">
        <f>VLOOKUP($H98,[4]IRA!$H$7:$CS$981,BG$1,FALSE)</f>
        <v>0</v>
      </c>
      <c r="BH98" s="36">
        <f>VLOOKUP($H98,[4]IRA!$H$7:$CS$981,BH$1,FALSE)</f>
        <v>0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57</v>
      </c>
      <c r="BP98" s="10">
        <f t="shared" si="26"/>
        <v>3</v>
      </c>
      <c r="BQ98" s="17">
        <f t="shared" si="27"/>
        <v>5.2631578947368418E-2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5</v>
      </c>
      <c r="L99" s="36">
        <f>VLOOKUP($H99,[1]EDA!$H$6:$BN$980,L$1,FALSE)</f>
        <v>0</v>
      </c>
      <c r="M99" s="36">
        <f>VLOOKUP($H99,[1]EDA!$H$6:$BN$980,M$1,FALSE)</f>
        <v>0</v>
      </c>
      <c r="N99" s="36">
        <f>VLOOKUP($H99,[1]EDA!$H$6:$BN$980,N$1,FALSE)</f>
        <v>0</v>
      </c>
      <c r="O99" s="36">
        <f>VLOOKUP($H99,[1]EDA!$H$6:$BN$980,O$1,FALSE)</f>
        <v>0</v>
      </c>
      <c r="P99" s="36">
        <f>VLOOKUP($H99,[1]EDA!$H$6:$BN$980,P$1,FALSE)</f>
        <v>0</v>
      </c>
      <c r="Q99" s="36">
        <f>VLOOKUP($H99,[1]EDA!$H$6:$BN$980,Q$1,FALSE)</f>
        <v>0</v>
      </c>
      <c r="R99" s="36">
        <f>VLOOKUP($H99,[1]EDA!$H$6:$BN$980,R$1,FALSE)</f>
        <v>0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67.666666666666671</v>
      </c>
      <c r="W99" s="10">
        <f t="shared" si="20"/>
        <v>17</v>
      </c>
      <c r="X99" s="17">
        <f t="shared" si="21"/>
        <v>0.25123152709359603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0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0</v>
      </c>
      <c r="BB99" s="17">
        <f t="shared" si="25"/>
        <v>0</v>
      </c>
      <c r="BC99" s="36">
        <f>VLOOKUP($H99,[4]IRA!$H$7:$CS$981,BC$1,FALSE)</f>
        <v>7</v>
      </c>
      <c r="BD99" s="36">
        <f>VLOOKUP($H99,[4]IRA!$H$7:$CS$981,BD$1,FALSE)</f>
        <v>3</v>
      </c>
      <c r="BE99" s="36">
        <f>VLOOKUP($H99,[4]IRA!$H$7:$CS$981,BE$1,FALSE)</f>
        <v>0</v>
      </c>
      <c r="BF99" s="36">
        <f>VLOOKUP($H99,[4]IRA!$H$7:$CS$981,BF$1,FALSE)</f>
        <v>0</v>
      </c>
      <c r="BG99" s="36">
        <f>VLOOKUP($H99,[4]IRA!$H$7:$CS$981,BG$1,FALSE)</f>
        <v>0</v>
      </c>
      <c r="BH99" s="36">
        <f>VLOOKUP($H99,[4]IRA!$H$7:$CS$981,BH$1,FALSE)</f>
        <v>0</v>
      </c>
      <c r="BI99" s="36">
        <f>VLOOKUP($H99,[4]IRA!$H$7:$CS$981,BI$1,FALSE)</f>
        <v>0</v>
      </c>
      <c r="BJ99" s="36">
        <f>VLOOKUP($H99,[4]IRA!$H$7:$CS$981,BJ$1,FALSE)</f>
        <v>0</v>
      </c>
      <c r="BK99" s="36">
        <f>VLOOKUP($H99,[4]IRA!$H$7:$CS$981,BK$1,FALSE)</f>
        <v>0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74.333333333333329</v>
      </c>
      <c r="BP99" s="10">
        <f t="shared" si="26"/>
        <v>10</v>
      </c>
      <c r="BQ99" s="17">
        <f t="shared" si="27"/>
        <v>0.13452914798206278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12</v>
      </c>
      <c r="K100" s="36">
        <f>VLOOKUP($H100,[1]EDA!$H$6:$BN$980,K$1,FALSE)</f>
        <v>2</v>
      </c>
      <c r="L100" s="36">
        <f>VLOOKUP($H100,[1]EDA!$H$6:$BN$980,L$1,FALSE)</f>
        <v>0</v>
      </c>
      <c r="M100" s="36">
        <f>VLOOKUP($H100,[1]EDA!$H$6:$BN$980,M$1,FALSE)</f>
        <v>0</v>
      </c>
      <c r="N100" s="36">
        <f>VLOOKUP($H100,[1]EDA!$H$6:$BN$980,N$1,FALSE)</f>
        <v>0</v>
      </c>
      <c r="O100" s="36">
        <f>VLOOKUP($H100,[1]EDA!$H$6:$BN$980,O$1,FALSE)</f>
        <v>0</v>
      </c>
      <c r="P100" s="36">
        <f>VLOOKUP($H100,[1]EDA!$H$6:$BN$980,P$1,FALSE)</f>
        <v>0</v>
      </c>
      <c r="Q100" s="36">
        <f>VLOOKUP($H100,[1]EDA!$H$6:$BN$980,Q$1,FALSE)</f>
        <v>0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108</v>
      </c>
      <c r="W100" s="10">
        <f t="shared" si="20"/>
        <v>14</v>
      </c>
      <c r="X100" s="17">
        <f t="shared" si="21"/>
        <v>0.12962962962962962</v>
      </c>
      <c r="Y100" s="36">
        <f>VLOOKUP($H100,[2]EDA!$H$6:$AY$980,Y$1,FALSE)</f>
        <v>0</v>
      </c>
      <c r="Z100" s="36">
        <f>VLOOKUP($H100,[2]EDA!$H$6:$AY$980,Z$1,FALSE)</f>
        <v>1</v>
      </c>
      <c r="AA100" s="36">
        <f>VLOOKUP($H100,[2]EDA!$H$6:$AY$980,AA$1,FALSE)</f>
        <v>0</v>
      </c>
      <c r="AB100" s="36">
        <f>VLOOKUP($H100,[2]EDA!$H$6:$AY$980,AB$1,FALSE)</f>
        <v>0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1</v>
      </c>
      <c r="AM100" s="17">
        <f t="shared" si="23"/>
        <v>0</v>
      </c>
      <c r="AN100" s="36">
        <f>VLOOKUP($H100,[3]IRA!$H$6:$BN$980,AN$1,FALSE)</f>
        <v>0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0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12.5</v>
      </c>
      <c r="BA100" s="20">
        <f t="shared" si="24"/>
        <v>0</v>
      </c>
      <c r="BB100" s="17">
        <f t="shared" si="25"/>
        <v>0</v>
      </c>
      <c r="BC100" s="36">
        <f>VLOOKUP($H100,[4]IRA!$H$7:$CS$981,BC$1,FALSE)</f>
        <v>31</v>
      </c>
      <c r="BD100" s="36">
        <f>VLOOKUP($H100,[4]IRA!$H$7:$CS$981,BD$1,FALSE)</f>
        <v>14</v>
      </c>
      <c r="BE100" s="36">
        <f>VLOOKUP($H100,[4]IRA!$H$7:$CS$981,BE$1,FALSE)</f>
        <v>0</v>
      </c>
      <c r="BF100" s="36">
        <f>VLOOKUP($H100,[4]IRA!$H$7:$CS$981,BF$1,FALSE)</f>
        <v>0</v>
      </c>
      <c r="BG100" s="36">
        <f>VLOOKUP($H100,[4]IRA!$H$7:$CS$981,BG$1,FALSE)</f>
        <v>0</v>
      </c>
      <c r="BH100" s="36">
        <f>VLOOKUP($H100,[4]IRA!$H$7:$CS$981,BH$1,FALSE)</f>
        <v>0</v>
      </c>
      <c r="BI100" s="36">
        <f>VLOOKUP($H100,[4]IRA!$H$7:$CS$981,BI$1,FALSE)</f>
        <v>0</v>
      </c>
      <c r="BJ100" s="36">
        <f>VLOOKUP($H100,[4]IRA!$H$7:$CS$981,BJ$1,FALSE)</f>
        <v>0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145.66666666666669</v>
      </c>
      <c r="BP100" s="10">
        <f t="shared" si="26"/>
        <v>45</v>
      </c>
      <c r="BQ100" s="17">
        <f t="shared" si="27"/>
        <v>0.30892448512585807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0</v>
      </c>
      <c r="L101" s="36">
        <f>VLOOKUP($H101,[1]EDA!$H$6:$BN$980,L$1,FALSE)</f>
        <v>0</v>
      </c>
      <c r="M101" s="36">
        <f>VLOOKUP($H101,[1]EDA!$H$6:$BN$980,M$1,FALSE)</f>
        <v>0</v>
      </c>
      <c r="N101" s="36">
        <f>VLOOKUP($H101,[1]EDA!$H$6:$BN$980,N$1,FALSE)</f>
        <v>0</v>
      </c>
      <c r="O101" s="36">
        <f>VLOOKUP($H101,[1]EDA!$H$6:$BN$980,O$1,FALSE)</f>
        <v>0</v>
      </c>
      <c r="P101" s="36">
        <f>VLOOKUP($H101,[1]EDA!$H$6:$BN$980,P$1,FALSE)</f>
        <v>0</v>
      </c>
      <c r="Q101" s="36">
        <f>VLOOKUP($H101,[1]EDA!$H$6:$BN$980,Q$1,FALSE)</f>
        <v>0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37</v>
      </c>
      <c r="W101" s="10">
        <f t="shared" si="20"/>
        <v>3</v>
      </c>
      <c r="X101" s="17">
        <f t="shared" si="21"/>
        <v>8.1081081081081086E-2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0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97.333333333333329</v>
      </c>
      <c r="BP101" s="10">
        <f t="shared" si="26"/>
        <v>2</v>
      </c>
      <c r="BQ101" s="17">
        <f t="shared" si="27"/>
        <v>2.0547945205479454E-2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0</v>
      </c>
      <c r="M102" s="36">
        <f>VLOOKUP($H102,[1]EDA!$H$6:$BN$980,M$1,FALSE)</f>
        <v>0</v>
      </c>
      <c r="N102" s="36">
        <f>VLOOKUP($H102,[1]EDA!$H$6:$BN$980,N$1,FALSE)</f>
        <v>0</v>
      </c>
      <c r="O102" s="36">
        <f>VLOOKUP($H102,[1]EDA!$H$6:$BN$980,O$1,FALSE)</f>
        <v>0</v>
      </c>
      <c r="P102" s="36">
        <f>VLOOKUP($H102,[1]EDA!$H$6:$BN$980,P$1,FALSE)</f>
        <v>0</v>
      </c>
      <c r="Q102" s="36">
        <f>VLOOKUP($H102,[1]EDA!$H$6:$BN$980,Q$1,FALSE)</f>
        <v>0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44.666666666666664</v>
      </c>
      <c r="W102" s="10">
        <f t="shared" si="20"/>
        <v>2</v>
      </c>
      <c r="X102" s="17">
        <f t="shared" si="21"/>
        <v>4.4776119402985079E-2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1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11</v>
      </c>
      <c r="BD102" s="36">
        <f>VLOOKUP($H102,[4]IRA!$H$7:$CS$981,BD$1,FALSE)</f>
        <v>0</v>
      </c>
      <c r="BE102" s="36">
        <f>VLOOKUP($H102,[4]IRA!$H$7:$CS$981,BE$1,FALSE)</f>
        <v>0</v>
      </c>
      <c r="BF102" s="36">
        <f>VLOOKUP($H102,[4]IRA!$H$7:$CS$981,BF$1,FALSE)</f>
        <v>0</v>
      </c>
      <c r="BG102" s="36">
        <f>VLOOKUP($H102,[4]IRA!$H$7:$CS$981,BG$1,FALSE)</f>
        <v>0</v>
      </c>
      <c r="BH102" s="36">
        <f>VLOOKUP($H102,[4]IRA!$H$7:$CS$981,BH$1,FALSE)</f>
        <v>0</v>
      </c>
      <c r="BI102" s="36">
        <f>VLOOKUP($H102,[4]IRA!$H$7:$CS$981,BI$1,FALSE)</f>
        <v>0</v>
      </c>
      <c r="BJ102" s="36">
        <f>VLOOKUP($H102,[4]IRA!$H$7:$CS$981,BJ$1,FALSE)</f>
        <v>0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75.999999999999986</v>
      </c>
      <c r="BP102" s="10">
        <f t="shared" si="26"/>
        <v>11</v>
      </c>
      <c r="BQ102" s="17">
        <f t="shared" si="27"/>
        <v>0.14473684210526319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0</v>
      </c>
      <c r="L103" s="36">
        <f>VLOOKUP($H103,[1]EDA!$H$6:$BN$980,L$1,FALSE)</f>
        <v>0</v>
      </c>
      <c r="M103" s="36">
        <f>VLOOKUP($H103,[1]EDA!$H$6:$BN$980,M$1,FALSE)</f>
        <v>0</v>
      </c>
      <c r="N103" s="36">
        <f>VLOOKUP($H103,[1]EDA!$H$6:$BN$980,N$1,FALSE)</f>
        <v>0</v>
      </c>
      <c r="O103" s="36">
        <f>VLOOKUP($H103,[1]EDA!$H$6:$BN$980,O$1,FALSE)</f>
        <v>0</v>
      </c>
      <c r="P103" s="36">
        <f>VLOOKUP($H103,[1]EDA!$H$6:$BN$980,P$1,FALSE)</f>
        <v>0</v>
      </c>
      <c r="Q103" s="36">
        <f>VLOOKUP($H103,[1]EDA!$H$6:$BN$980,Q$1,FALSE)</f>
        <v>0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199.33333333333334</v>
      </c>
      <c r="W103" s="10">
        <f t="shared" si="20"/>
        <v>17</v>
      </c>
      <c r="X103" s="17">
        <f t="shared" si="21"/>
        <v>8.5284280936454848E-2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0.66666666666666663</v>
      </c>
      <c r="AL103" s="39">
        <f t="shared" si="22"/>
        <v>0</v>
      </c>
      <c r="AM103" s="17">
        <f t="shared" si="23"/>
        <v>0</v>
      </c>
      <c r="AN103" s="36">
        <f>VLOOKUP($H103,[3]IRA!$H$6:$BN$980,AN$1,FALSE)</f>
        <v>0</v>
      </c>
      <c r="AO103" s="36">
        <f>VLOOKUP($H103,[3]IRA!$H$6:$BN$980,AO$1,FALSE)</f>
        <v>0</v>
      </c>
      <c r="AP103" s="36">
        <f>VLOOKUP($H103,[3]IRA!$H$6:$BN$980,AP$1,FALSE)</f>
        <v>0</v>
      </c>
      <c r="AQ103" s="36">
        <f>VLOOKUP($H103,[3]IRA!$H$6:$BN$980,AQ$1,FALSE)</f>
        <v>0</v>
      </c>
      <c r="AR103" s="36">
        <f>VLOOKUP($H103,[3]IRA!$H$6:$BN$980,AR$1,FALSE)</f>
        <v>0</v>
      </c>
      <c r="AS103" s="36">
        <f>VLOOKUP($H103,[3]IRA!$H$6:$BN$980,AS$1,FALSE)</f>
        <v>0</v>
      </c>
      <c r="AT103" s="36">
        <f>VLOOKUP($H103,[3]IRA!$H$6:$BN$980,AT$1,FALSE)</f>
        <v>0</v>
      </c>
      <c r="AU103" s="36">
        <f>VLOOKUP($H103,[3]IRA!$H$6:$BN$980,AU$1,FALSE)</f>
        <v>0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3.5</v>
      </c>
      <c r="BA103" s="20">
        <f t="shared" si="24"/>
        <v>0</v>
      </c>
      <c r="BB103" s="17">
        <f t="shared" si="25"/>
        <v>0</v>
      </c>
      <c r="BC103" s="36">
        <f>VLOOKUP($H103,[4]IRA!$H$7:$CS$981,BC$1,FALSE)</f>
        <v>75</v>
      </c>
      <c r="BD103" s="36">
        <f>VLOOKUP($H103,[4]IRA!$H$7:$CS$981,BD$1,FALSE)</f>
        <v>0</v>
      </c>
      <c r="BE103" s="36">
        <f>VLOOKUP($H103,[4]IRA!$H$7:$CS$981,BE$1,FALSE)</f>
        <v>0</v>
      </c>
      <c r="BF103" s="36">
        <f>VLOOKUP($H103,[4]IRA!$H$7:$CS$981,BF$1,FALSE)</f>
        <v>0</v>
      </c>
      <c r="BG103" s="36">
        <f>VLOOKUP($H103,[4]IRA!$H$7:$CS$981,BG$1,FALSE)</f>
        <v>0</v>
      </c>
      <c r="BH103" s="36">
        <f>VLOOKUP($H103,[4]IRA!$H$7:$CS$981,BH$1,FALSE)</f>
        <v>0</v>
      </c>
      <c r="BI103" s="36">
        <f>VLOOKUP($H103,[4]IRA!$H$7:$CS$981,BI$1,FALSE)</f>
        <v>0</v>
      </c>
      <c r="BJ103" s="36">
        <f>VLOOKUP($H103,[4]IRA!$H$7:$CS$981,BJ$1,FALSE)</f>
        <v>0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438.00000000000006</v>
      </c>
      <c r="BP103" s="10">
        <f t="shared" si="26"/>
        <v>75</v>
      </c>
      <c r="BQ103" s="17">
        <f t="shared" si="27"/>
        <v>0.17123287671232876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5</v>
      </c>
      <c r="L104" s="36">
        <f>VLOOKUP($H104,[1]EDA!$H$6:$BN$980,L$1,FALSE)</f>
        <v>0</v>
      </c>
      <c r="M104" s="36">
        <f>VLOOKUP($H104,[1]EDA!$H$6:$BN$980,M$1,FALSE)</f>
        <v>0</v>
      </c>
      <c r="N104" s="36">
        <f>VLOOKUP($H104,[1]EDA!$H$6:$BN$980,N$1,FALSE)</f>
        <v>0</v>
      </c>
      <c r="O104" s="36">
        <f>VLOOKUP($H104,[1]EDA!$H$6:$BN$980,O$1,FALSE)</f>
        <v>0</v>
      </c>
      <c r="P104" s="36">
        <f>VLOOKUP($H104,[1]EDA!$H$6:$BN$980,P$1,FALSE)</f>
        <v>0</v>
      </c>
      <c r="Q104" s="36">
        <f>VLOOKUP($H104,[1]EDA!$H$6:$BN$980,Q$1,FALSE)</f>
        <v>0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145</v>
      </c>
      <c r="W104" s="10">
        <f t="shared" si="20"/>
        <v>18</v>
      </c>
      <c r="X104" s="17">
        <f t="shared" si="21"/>
        <v>0.12413793103448276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1</v>
      </c>
      <c r="AP104" s="36">
        <f>VLOOKUP($H104,[3]IRA!$H$6:$BN$980,AP$1,FALSE)</f>
        <v>0</v>
      </c>
      <c r="AQ104" s="36">
        <f>VLOOKUP($H104,[3]IRA!$H$6:$BN$980,AQ$1,FALSE)</f>
        <v>0</v>
      </c>
      <c r="AR104" s="36">
        <f>VLOOKUP($H104,[3]IRA!$H$6:$BN$980,AR$1,FALSE)</f>
        <v>0</v>
      </c>
      <c r="AS104" s="36">
        <f>VLOOKUP($H104,[3]IRA!$H$6:$BN$980,AS$1,FALSE)</f>
        <v>0</v>
      </c>
      <c r="AT104" s="36">
        <f>VLOOKUP($H104,[3]IRA!$H$6:$BN$980,AT$1,FALSE)</f>
        <v>0</v>
      </c>
      <c r="AU104" s="36">
        <f>VLOOKUP($H104,[3]IRA!$H$6:$BN$980,AU$1,FALSE)</f>
        <v>0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5.666666666666667</v>
      </c>
      <c r="BA104" s="20">
        <f t="shared" si="24"/>
        <v>1</v>
      </c>
      <c r="BB104" s="17">
        <f t="shared" si="25"/>
        <v>0.1764705882352941</v>
      </c>
      <c r="BC104" s="36">
        <f>VLOOKUP($H104,[4]IRA!$H$7:$CS$981,BC$1,FALSE)</f>
        <v>10</v>
      </c>
      <c r="BD104" s="36">
        <f>VLOOKUP($H104,[4]IRA!$H$7:$CS$981,BD$1,FALSE)</f>
        <v>16</v>
      </c>
      <c r="BE104" s="36">
        <f>VLOOKUP($H104,[4]IRA!$H$7:$CS$981,BE$1,FALSE)</f>
        <v>0</v>
      </c>
      <c r="BF104" s="36">
        <f>VLOOKUP($H104,[4]IRA!$H$7:$CS$981,BF$1,FALSE)</f>
        <v>0</v>
      </c>
      <c r="BG104" s="36">
        <f>VLOOKUP($H104,[4]IRA!$H$7:$CS$981,BG$1,FALSE)</f>
        <v>0</v>
      </c>
      <c r="BH104" s="36">
        <f>VLOOKUP($H104,[4]IRA!$H$7:$CS$981,BH$1,FALSE)</f>
        <v>0</v>
      </c>
      <c r="BI104" s="36">
        <f>VLOOKUP($H104,[4]IRA!$H$7:$CS$981,BI$1,FALSE)</f>
        <v>0</v>
      </c>
      <c r="BJ104" s="36">
        <f>VLOOKUP($H104,[4]IRA!$H$7:$CS$981,BJ$1,FALSE)</f>
        <v>0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214</v>
      </c>
      <c r="BP104" s="10">
        <f t="shared" si="26"/>
        <v>26</v>
      </c>
      <c r="BQ104" s="17">
        <f t="shared" si="27"/>
        <v>0.12149532710280374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0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0</v>
      </c>
      <c r="X105" s="17">
        <f t="shared" si="21"/>
        <v>0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0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0</v>
      </c>
      <c r="BB105" s="17">
        <f t="shared" si="25"/>
        <v>0</v>
      </c>
      <c r="BC105" s="36">
        <f>VLOOKUP($H105,[4]IRA!$H$7:$CS$981,BC$1,FALSE)</f>
        <v>2</v>
      </c>
      <c r="BD105" s="36">
        <f>VLOOKUP($H105,[4]IRA!$H$7:$CS$981,BD$1,FALSE)</f>
        <v>2</v>
      </c>
      <c r="BE105" s="36">
        <f>VLOOKUP($H105,[4]IRA!$H$7:$CS$981,BE$1,FALSE)</f>
        <v>0</v>
      </c>
      <c r="BF105" s="36">
        <f>VLOOKUP($H105,[4]IRA!$H$7:$CS$981,BF$1,FALSE)</f>
        <v>0</v>
      </c>
      <c r="BG105" s="36">
        <f>VLOOKUP($H105,[4]IRA!$H$7:$CS$981,BG$1,FALSE)</f>
        <v>0</v>
      </c>
      <c r="BH105" s="36">
        <f>VLOOKUP($H105,[4]IRA!$H$7:$CS$981,BH$1,FALSE)</f>
        <v>0</v>
      </c>
      <c r="BI105" s="36">
        <f>VLOOKUP($H105,[4]IRA!$H$7:$CS$981,BI$1,FALSE)</f>
        <v>0</v>
      </c>
      <c r="BJ105" s="36">
        <f>VLOOKUP($H105,[4]IRA!$H$7:$CS$981,BJ$1,FALSE)</f>
        <v>0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16</v>
      </c>
      <c r="BP105" s="10">
        <f t="shared" si="26"/>
        <v>4</v>
      </c>
      <c r="BQ105" s="17">
        <f t="shared" si="27"/>
        <v>0.25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0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136.33333333333334</v>
      </c>
      <c r="W106" s="10">
        <f t="shared" si="20"/>
        <v>0</v>
      </c>
      <c r="X106" s="17">
        <f t="shared" si="21"/>
        <v>0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0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0</v>
      </c>
      <c r="BB106" s="17">
        <f t="shared" si="25"/>
        <v>0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0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241</v>
      </c>
      <c r="BP106" s="10">
        <f t="shared" si="26"/>
        <v>0</v>
      </c>
      <c r="BQ106" s="17">
        <f t="shared" si="27"/>
        <v>0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0</v>
      </c>
      <c r="L107" s="36">
        <f>VLOOKUP($H107,[1]EDA!$H$6:$BN$980,L$1,FALSE)</f>
        <v>0</v>
      </c>
      <c r="M107" s="36">
        <f>VLOOKUP($H107,[1]EDA!$H$6:$BN$980,M$1,FALSE)</f>
        <v>0</v>
      </c>
      <c r="N107" s="36">
        <f>VLOOKUP($H107,[1]EDA!$H$6:$BN$980,N$1,FALSE)</f>
        <v>0</v>
      </c>
      <c r="O107" s="36">
        <f>VLOOKUP($H107,[1]EDA!$H$6:$BN$980,O$1,FALSE)</f>
        <v>0</v>
      </c>
      <c r="P107" s="36">
        <f>VLOOKUP($H107,[1]EDA!$H$6:$BN$980,P$1,FALSE)</f>
        <v>0</v>
      </c>
      <c r="Q107" s="36">
        <f>VLOOKUP($H107,[1]EDA!$H$6:$BN$980,Q$1,FALSE)</f>
        <v>0</v>
      </c>
      <c r="R107" s="36">
        <f>VLOOKUP($H107,[1]EDA!$H$6:$BN$980,R$1,FALSE)</f>
        <v>0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193</v>
      </c>
      <c r="W107" s="10">
        <f t="shared" si="20"/>
        <v>11</v>
      </c>
      <c r="X107" s="17">
        <f t="shared" si="21"/>
        <v>5.6994818652849742E-2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0</v>
      </c>
      <c r="AC107" s="36">
        <f>VLOOKUP($H107,[2]EDA!$H$6:$AY$980,AC$1,FALSE)</f>
        <v>0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4.666666666666667</v>
      </c>
      <c r="AL107" s="39">
        <f t="shared" si="22"/>
        <v>0</v>
      </c>
      <c r="AM107" s="17">
        <f t="shared" si="23"/>
        <v>0</v>
      </c>
      <c r="AN107" s="36">
        <f>VLOOKUP($H107,[3]IRA!$H$6:$BN$980,AN$1,FALSE)</f>
        <v>0</v>
      </c>
      <c r="AO107" s="36">
        <f>VLOOKUP($H107,[3]IRA!$H$6:$BN$980,AO$1,FALSE)</f>
        <v>0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0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33</v>
      </c>
      <c r="BA107" s="20">
        <f t="shared" si="24"/>
        <v>0</v>
      </c>
      <c r="BB107" s="17">
        <f t="shared" si="25"/>
        <v>0</v>
      </c>
      <c r="BC107" s="36">
        <f>VLOOKUP($H107,[4]IRA!$H$7:$CS$981,BC$1,FALSE)</f>
        <v>16</v>
      </c>
      <c r="BD107" s="36">
        <f>VLOOKUP($H107,[4]IRA!$H$7:$CS$981,BD$1,FALSE)</f>
        <v>0</v>
      </c>
      <c r="BE107" s="36">
        <f>VLOOKUP($H107,[4]IRA!$H$7:$CS$981,BE$1,FALSE)</f>
        <v>0</v>
      </c>
      <c r="BF107" s="36">
        <f>VLOOKUP($H107,[4]IRA!$H$7:$CS$981,BF$1,FALSE)</f>
        <v>0</v>
      </c>
      <c r="BG107" s="36">
        <f>VLOOKUP($H107,[4]IRA!$H$7:$CS$981,BG$1,FALSE)</f>
        <v>0</v>
      </c>
      <c r="BH107" s="36">
        <f>VLOOKUP($H107,[4]IRA!$H$7:$CS$981,BH$1,FALSE)</f>
        <v>0</v>
      </c>
      <c r="BI107" s="36">
        <f>VLOOKUP($H107,[4]IRA!$H$7:$CS$981,BI$1,FALSE)</f>
        <v>0</v>
      </c>
      <c r="BJ107" s="36">
        <f>VLOOKUP($H107,[4]IRA!$H$7:$CS$981,BJ$1,FALSE)</f>
        <v>0</v>
      </c>
      <c r="BK107" s="36">
        <f>VLOOKUP($H107,[4]IRA!$H$7:$CS$981,BK$1,FALSE)</f>
        <v>0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380.00000000000006</v>
      </c>
      <c r="BP107" s="10">
        <f t="shared" si="26"/>
        <v>16</v>
      </c>
      <c r="BQ107" s="17">
        <f t="shared" si="27"/>
        <v>4.2105263157894729E-2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57.666666666666664</v>
      </c>
      <c r="W108" s="10">
        <f t="shared" si="20"/>
        <v>1</v>
      </c>
      <c r="X108" s="17">
        <f t="shared" si="21"/>
        <v>1.7341040462427747E-2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6.166666666666667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0</v>
      </c>
      <c r="BF108" s="36">
        <f>VLOOKUP($H108,[4]IRA!$H$7:$CS$981,BF$1,FALSE)</f>
        <v>0</v>
      </c>
      <c r="BG108" s="36">
        <f>VLOOKUP($H108,[4]IRA!$H$7:$CS$981,BG$1,FALSE)</f>
        <v>0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61</v>
      </c>
      <c r="BP108" s="10">
        <f t="shared" si="26"/>
        <v>7</v>
      </c>
      <c r="BQ108" s="17">
        <f t="shared" si="27"/>
        <v>0.11475409836065574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10.166666666666666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0</v>
      </c>
      <c r="BH109" s="36">
        <f>VLOOKUP($H109,[4]IRA!$H$7:$CS$981,BH$1,FALSE)</f>
        <v>0</v>
      </c>
      <c r="BI109" s="36">
        <f>VLOOKUP($H109,[4]IRA!$H$7:$CS$981,BI$1,FALSE)</f>
        <v>0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39.333333333333329</v>
      </c>
      <c r="BP109" s="10">
        <f t="shared" si="26"/>
        <v>0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0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0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24.666666666666668</v>
      </c>
      <c r="W110" s="10">
        <f t="shared" si="20"/>
        <v>3</v>
      </c>
      <c r="X110" s="17">
        <f t="shared" si="21"/>
        <v>0.12162162162162161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0.66666666666666663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0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0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0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0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0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48.333333333333336</v>
      </c>
      <c r="BP110" s="10">
        <f t="shared" si="26"/>
        <v>2</v>
      </c>
      <c r="BQ110" s="17">
        <f t="shared" si="27"/>
        <v>4.1379310344827586E-2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1</v>
      </c>
      <c r="L111" s="36">
        <f>VLOOKUP($H111,[1]EDA!$H$6:$BN$980,L$1,FALSE)</f>
        <v>0</v>
      </c>
      <c r="M111" s="36">
        <f>VLOOKUP($H111,[1]EDA!$H$6:$BN$980,M$1,FALSE)</f>
        <v>0</v>
      </c>
      <c r="N111" s="36">
        <f>VLOOKUP($H111,[1]EDA!$H$6:$BN$980,N$1,FALSE)</f>
        <v>0</v>
      </c>
      <c r="O111" s="36">
        <f>VLOOKUP($H111,[1]EDA!$H$6:$BN$980,O$1,FALSE)</f>
        <v>0</v>
      </c>
      <c r="P111" s="36">
        <f>VLOOKUP($H111,[1]EDA!$H$6:$BN$980,P$1,FALSE)</f>
        <v>0</v>
      </c>
      <c r="Q111" s="36">
        <f>VLOOKUP($H111,[1]EDA!$H$6:$BN$980,Q$1,FALSE)</f>
        <v>0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290.66666666666669</v>
      </c>
      <c r="W111" s="10">
        <f t="shared" si="20"/>
        <v>3</v>
      </c>
      <c r="X111" s="17">
        <f t="shared" si="21"/>
        <v>1.0321100917431191E-2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0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12</v>
      </c>
      <c r="AL111" s="39">
        <f t="shared" si="22"/>
        <v>0</v>
      </c>
      <c r="AM111" s="17">
        <f t="shared" si="23"/>
        <v>0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11.5</v>
      </c>
      <c r="BA111" s="20">
        <f t="shared" si="24"/>
        <v>0</v>
      </c>
      <c r="BB111" s="17">
        <f t="shared" si="25"/>
        <v>0</v>
      </c>
      <c r="BC111" s="36">
        <f>VLOOKUP($H111,[4]IRA!$H$7:$CS$981,BC$1,FALSE)</f>
        <v>30</v>
      </c>
      <c r="BD111" s="36">
        <f>VLOOKUP($H111,[4]IRA!$H$7:$CS$981,BD$1,FALSE)</f>
        <v>3</v>
      </c>
      <c r="BE111" s="36">
        <f>VLOOKUP($H111,[4]IRA!$H$7:$CS$981,BE$1,FALSE)</f>
        <v>0</v>
      </c>
      <c r="BF111" s="36">
        <f>VLOOKUP($H111,[4]IRA!$H$7:$CS$981,BF$1,FALSE)</f>
        <v>0</v>
      </c>
      <c r="BG111" s="36">
        <f>VLOOKUP($H111,[4]IRA!$H$7:$CS$981,BG$1,FALSE)</f>
        <v>0</v>
      </c>
      <c r="BH111" s="36">
        <f>VLOOKUP($H111,[4]IRA!$H$7:$CS$981,BH$1,FALSE)</f>
        <v>0</v>
      </c>
      <c r="BI111" s="36">
        <f>VLOOKUP($H111,[4]IRA!$H$7:$CS$981,BI$1,FALSE)</f>
        <v>0</v>
      </c>
      <c r="BJ111" s="36">
        <f>VLOOKUP($H111,[4]IRA!$H$7:$CS$981,BJ$1,FALSE)</f>
        <v>0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370</v>
      </c>
      <c r="BP111" s="10">
        <f t="shared" si="26"/>
        <v>33</v>
      </c>
      <c r="BQ111" s="17">
        <f t="shared" si="27"/>
        <v>8.9189189189189194E-2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0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25.333333333333332</v>
      </c>
      <c r="W112" s="10">
        <f t="shared" si="20"/>
        <v>0</v>
      </c>
      <c r="X112" s="17">
        <f t="shared" si="21"/>
        <v>0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3.1666666666666665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0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10.999999999999998</v>
      </c>
      <c r="BP112" s="10">
        <f t="shared" si="26"/>
        <v>0</v>
      </c>
      <c r="BQ112" s="17">
        <f t="shared" si="27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8</v>
      </c>
      <c r="L113" s="36">
        <f>VLOOKUP($H113,[1]EDA!$H$6:$BN$980,L$1,FALSE)</f>
        <v>0</v>
      </c>
      <c r="M113" s="36">
        <f>VLOOKUP($H113,[1]EDA!$H$6:$BN$980,M$1,FALSE)</f>
        <v>0</v>
      </c>
      <c r="N113" s="36">
        <f>VLOOKUP($H113,[1]EDA!$H$6:$BN$980,N$1,FALSE)</f>
        <v>0</v>
      </c>
      <c r="O113" s="36">
        <f>VLOOKUP($H113,[1]EDA!$H$6:$BN$980,O$1,FALSE)</f>
        <v>0</v>
      </c>
      <c r="P113" s="36">
        <f>VLOOKUP($H113,[1]EDA!$H$6:$BN$980,P$1,FALSE)</f>
        <v>0</v>
      </c>
      <c r="Q113" s="36">
        <f>VLOOKUP($H113,[1]EDA!$H$6:$BN$980,Q$1,FALSE)</f>
        <v>0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146</v>
      </c>
      <c r="W113" s="10">
        <f t="shared" si="20"/>
        <v>25</v>
      </c>
      <c r="X113" s="17">
        <f t="shared" si="21"/>
        <v>0.17123287671232876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1.3333333333333333</v>
      </c>
      <c r="AL113" s="39">
        <f t="shared" si="22"/>
        <v>0</v>
      </c>
      <c r="AM113" s="17">
        <f t="shared" si="23"/>
        <v>0</v>
      </c>
      <c r="AN113" s="36">
        <f>VLOOKUP($H113,[3]IRA!$H$6:$BN$980,AN$1,FALSE)</f>
        <v>0</v>
      </c>
      <c r="AO113" s="36">
        <f>VLOOKUP($H113,[3]IRA!$H$6:$BN$980,AO$1,FALSE)</f>
        <v>0</v>
      </c>
      <c r="AP113" s="36">
        <f>VLOOKUP($H113,[3]IRA!$H$6:$BN$980,AP$1,FALSE)</f>
        <v>0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0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1.6666666666666667</v>
      </c>
      <c r="BA113" s="20">
        <f t="shared" si="24"/>
        <v>0</v>
      </c>
      <c r="BB113" s="17">
        <f t="shared" si="25"/>
        <v>0</v>
      </c>
      <c r="BC113" s="36">
        <f>VLOOKUP($H113,[4]IRA!$H$7:$CS$981,BC$1,FALSE)</f>
        <v>36</v>
      </c>
      <c r="BD113" s="36">
        <f>VLOOKUP($H113,[4]IRA!$H$7:$CS$981,BD$1,FALSE)</f>
        <v>10</v>
      </c>
      <c r="BE113" s="36">
        <f>VLOOKUP($H113,[4]IRA!$H$7:$CS$981,BE$1,FALSE)</f>
        <v>0</v>
      </c>
      <c r="BF113" s="36">
        <f>VLOOKUP($H113,[4]IRA!$H$7:$CS$981,BF$1,FALSE)</f>
        <v>0</v>
      </c>
      <c r="BG113" s="36">
        <f>VLOOKUP($H113,[4]IRA!$H$7:$CS$981,BG$1,FALSE)</f>
        <v>0</v>
      </c>
      <c r="BH113" s="36">
        <f>VLOOKUP($H113,[4]IRA!$H$7:$CS$981,BH$1,FALSE)</f>
        <v>0</v>
      </c>
      <c r="BI113" s="36">
        <f>VLOOKUP($H113,[4]IRA!$H$7:$CS$981,BI$1,FALSE)</f>
        <v>0</v>
      </c>
      <c r="BJ113" s="36">
        <f>VLOOKUP($H113,[4]IRA!$H$7:$CS$981,BJ$1,FALSE)</f>
        <v>0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81.333333333333329</v>
      </c>
      <c r="BP113" s="10">
        <f t="shared" si="26"/>
        <v>46</v>
      </c>
      <c r="BQ113" s="17">
        <f t="shared" si="27"/>
        <v>0.56557377049180335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0</v>
      </c>
      <c r="L114" s="36">
        <f>VLOOKUP($H114,[1]EDA!$H$6:$BN$980,L$1,FALSE)</f>
        <v>0</v>
      </c>
      <c r="M114" s="36">
        <f>VLOOKUP($H114,[1]EDA!$H$6:$BN$980,M$1,FALSE)</f>
        <v>0</v>
      </c>
      <c r="N114" s="36">
        <f>VLOOKUP($H114,[1]EDA!$H$6:$BN$980,N$1,FALSE)</f>
        <v>0</v>
      </c>
      <c r="O114" s="36">
        <f>VLOOKUP($H114,[1]EDA!$H$6:$BN$980,O$1,FALSE)</f>
        <v>0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55</v>
      </c>
      <c r="W114" s="10">
        <f t="shared" si="20"/>
        <v>1</v>
      </c>
      <c r="X114" s="17">
        <f t="shared" si="21"/>
        <v>1.8181818181818181E-2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0</v>
      </c>
      <c r="BE114" s="36">
        <f>VLOOKUP($H114,[4]IRA!$H$7:$CS$981,BE$1,FALSE)</f>
        <v>0</v>
      </c>
      <c r="BF114" s="36">
        <f>VLOOKUP($H114,[4]IRA!$H$7:$CS$981,BF$1,FALSE)</f>
        <v>0</v>
      </c>
      <c r="BG114" s="36">
        <f>VLOOKUP($H114,[4]IRA!$H$7:$CS$981,BG$1,FALSE)</f>
        <v>0</v>
      </c>
      <c r="BH114" s="36">
        <f>VLOOKUP($H114,[4]IRA!$H$7:$CS$981,BH$1,FALSE)</f>
        <v>0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47.666666666666664</v>
      </c>
      <c r="BP114" s="10">
        <f t="shared" si="26"/>
        <v>4</v>
      </c>
      <c r="BQ114" s="17">
        <f t="shared" si="27"/>
        <v>8.3916083916083919E-2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12</v>
      </c>
      <c r="L115" s="36">
        <f>VLOOKUP($H115,[1]EDA!$H$6:$BN$980,L$1,FALSE)</f>
        <v>0</v>
      </c>
      <c r="M115" s="36">
        <f>VLOOKUP($H115,[1]EDA!$H$6:$BN$980,M$1,FALSE)</f>
        <v>0</v>
      </c>
      <c r="N115" s="36">
        <f>VLOOKUP($H115,[1]EDA!$H$6:$BN$980,N$1,FALSE)</f>
        <v>0</v>
      </c>
      <c r="O115" s="36">
        <f>VLOOKUP($H115,[1]EDA!$H$6:$BN$980,O$1,FALSE)</f>
        <v>0</v>
      </c>
      <c r="P115" s="36">
        <f>VLOOKUP($H115,[1]EDA!$H$6:$BN$980,P$1,FALSE)</f>
        <v>0</v>
      </c>
      <c r="Q115" s="36">
        <f>VLOOKUP($H115,[1]EDA!$H$6:$BN$980,Q$1,FALSE)</f>
        <v>0</v>
      </c>
      <c r="R115" s="36">
        <f>VLOOKUP($H115,[1]EDA!$H$6:$BN$980,R$1,FALSE)</f>
        <v>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175</v>
      </c>
      <c r="W115" s="10">
        <f t="shared" si="20"/>
        <v>39</v>
      </c>
      <c r="X115" s="17">
        <f t="shared" si="21"/>
        <v>0.22285714285714286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0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4.333333333333333</v>
      </c>
      <c r="AL115" s="39">
        <f t="shared" si="22"/>
        <v>0</v>
      </c>
      <c r="AM115" s="17">
        <f t="shared" si="23"/>
        <v>0</v>
      </c>
      <c r="AN115" s="36">
        <f>VLOOKUP($H115,[3]IRA!$H$6:$BN$980,AN$1,FALSE)</f>
        <v>1</v>
      </c>
      <c r="AO115" s="36">
        <f>VLOOKUP($H115,[3]IRA!$H$6:$BN$980,AO$1,FALSE)</f>
        <v>3</v>
      </c>
      <c r="AP115" s="36">
        <f>VLOOKUP($H115,[3]IRA!$H$6:$BN$980,AP$1,FALSE)</f>
        <v>0</v>
      </c>
      <c r="AQ115" s="36">
        <f>VLOOKUP($H115,[3]IRA!$H$6:$BN$980,AQ$1,FALSE)</f>
        <v>0</v>
      </c>
      <c r="AR115" s="36">
        <f>VLOOKUP($H115,[3]IRA!$H$6:$BN$980,AR$1,FALSE)</f>
        <v>0</v>
      </c>
      <c r="AS115" s="36">
        <f>VLOOKUP($H115,[3]IRA!$H$6:$BN$980,AS$1,FALSE)</f>
        <v>0</v>
      </c>
      <c r="AT115" s="36">
        <f>VLOOKUP($H115,[3]IRA!$H$6:$BN$980,AT$1,FALSE)</f>
        <v>0</v>
      </c>
      <c r="AU115" s="36">
        <f>VLOOKUP($H115,[3]IRA!$H$6:$BN$980,AU$1,FALSE)</f>
        <v>0</v>
      </c>
      <c r="AV115" s="36">
        <f>VLOOKUP($H115,[3]IRA!$H$6:$BN$980,AV$1,FALSE)</f>
        <v>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4"/>
        <v>4</v>
      </c>
      <c r="BB115" s="17">
        <f t="shared" si="25"/>
        <v>0</v>
      </c>
      <c r="BC115" s="36">
        <f>VLOOKUP($H115,[4]IRA!$H$7:$CS$981,BC$1,FALSE)</f>
        <v>49</v>
      </c>
      <c r="BD115" s="36">
        <f>VLOOKUP($H115,[4]IRA!$H$7:$CS$981,BD$1,FALSE)</f>
        <v>17</v>
      </c>
      <c r="BE115" s="36">
        <f>VLOOKUP($H115,[4]IRA!$H$7:$CS$981,BE$1,FALSE)</f>
        <v>0</v>
      </c>
      <c r="BF115" s="36">
        <f>VLOOKUP($H115,[4]IRA!$H$7:$CS$981,BF$1,FALSE)</f>
        <v>0</v>
      </c>
      <c r="BG115" s="36">
        <f>VLOOKUP($H115,[4]IRA!$H$7:$CS$981,BG$1,FALSE)</f>
        <v>0</v>
      </c>
      <c r="BH115" s="36">
        <f>VLOOKUP($H115,[4]IRA!$H$7:$CS$981,BH$1,FALSE)</f>
        <v>0</v>
      </c>
      <c r="BI115" s="36">
        <f>VLOOKUP($H115,[4]IRA!$H$7:$CS$981,BI$1,FALSE)</f>
        <v>0</v>
      </c>
      <c r="BJ115" s="36">
        <f>VLOOKUP($H115,[4]IRA!$H$7:$CS$981,BJ$1,FALSE)</f>
        <v>0</v>
      </c>
      <c r="BK115" s="36">
        <f>VLOOKUP($H115,[4]IRA!$H$7:$CS$981,BK$1,FALSE)</f>
        <v>0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726.66666666666674</v>
      </c>
      <c r="BP115" s="10">
        <f t="shared" si="26"/>
        <v>66</v>
      </c>
      <c r="BQ115" s="17">
        <f t="shared" si="27"/>
        <v>9.0825688073394487E-2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1</v>
      </c>
      <c r="L116" s="36">
        <f>VLOOKUP($H116,[1]EDA!$H$6:$BN$980,L$1,FALSE)</f>
        <v>0</v>
      </c>
      <c r="M116" s="36">
        <f>VLOOKUP($H116,[1]EDA!$H$6:$BN$980,M$1,FALSE)</f>
        <v>0</v>
      </c>
      <c r="N116" s="36">
        <f>VLOOKUP($H116,[1]EDA!$H$6:$BN$980,N$1,FALSE)</f>
        <v>0</v>
      </c>
      <c r="O116" s="36">
        <f>VLOOKUP($H116,[1]EDA!$H$6:$BN$980,O$1,FALSE)</f>
        <v>0</v>
      </c>
      <c r="P116" s="36">
        <f>VLOOKUP($H116,[1]EDA!$H$6:$BN$980,P$1,FALSE)</f>
        <v>0</v>
      </c>
      <c r="Q116" s="36">
        <f>VLOOKUP($H116,[1]EDA!$H$6:$BN$980,Q$1,FALSE)</f>
        <v>0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32</v>
      </c>
      <c r="W116" s="10">
        <f t="shared" si="20"/>
        <v>2</v>
      </c>
      <c r="X116" s="17">
        <f t="shared" si="21"/>
        <v>6.25E-2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1.3333333333333333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0</v>
      </c>
      <c r="BF116" s="36">
        <f>VLOOKUP($H116,[4]IRA!$H$7:$CS$981,BF$1,FALSE)</f>
        <v>0</v>
      </c>
      <c r="BG116" s="36">
        <f>VLOOKUP($H116,[4]IRA!$H$7:$CS$981,BG$1,FALSE)</f>
        <v>0</v>
      </c>
      <c r="BH116" s="36">
        <f>VLOOKUP($H116,[4]IRA!$H$7:$CS$981,BH$1,FALSE)</f>
        <v>0</v>
      </c>
      <c r="BI116" s="36">
        <f>VLOOKUP($H116,[4]IRA!$H$7:$CS$981,BI$1,FALSE)</f>
        <v>0</v>
      </c>
      <c r="BJ116" s="36">
        <f>VLOOKUP($H116,[4]IRA!$H$7:$CS$981,BJ$1,FALSE)</f>
        <v>0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68.333333333333343</v>
      </c>
      <c r="BP116" s="10">
        <f t="shared" si="26"/>
        <v>0</v>
      </c>
      <c r="BQ116" s="17">
        <f t="shared" si="27"/>
        <v>0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0</v>
      </c>
      <c r="M117" s="36">
        <f>VLOOKUP($H117,[1]EDA!$H$6:$BN$980,M$1,FALSE)</f>
        <v>0</v>
      </c>
      <c r="N117" s="36">
        <f>VLOOKUP($H117,[1]EDA!$H$6:$BN$980,N$1,FALSE)</f>
        <v>0</v>
      </c>
      <c r="O117" s="36">
        <f>VLOOKUP($H117,[1]EDA!$H$6:$BN$980,O$1,FALSE)</f>
        <v>0</v>
      </c>
      <c r="P117" s="36">
        <f>VLOOKUP($H117,[1]EDA!$H$6:$BN$980,P$1,FALSE)</f>
        <v>0</v>
      </c>
      <c r="Q117" s="36">
        <f>VLOOKUP($H117,[1]EDA!$H$6:$BN$980,Q$1,FALSE)</f>
        <v>0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23.666666666666668</v>
      </c>
      <c r="W117" s="10">
        <f t="shared" si="20"/>
        <v>1</v>
      </c>
      <c r="X117" s="17">
        <f t="shared" si="21"/>
        <v>4.2253521126760563E-2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0.66666666666666663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4</v>
      </c>
      <c r="BE117" s="36">
        <f>VLOOKUP($H117,[4]IRA!$H$7:$CS$981,BE$1,FALSE)</f>
        <v>0</v>
      </c>
      <c r="BF117" s="36">
        <f>VLOOKUP($H117,[4]IRA!$H$7:$CS$981,BF$1,FALSE)</f>
        <v>0</v>
      </c>
      <c r="BG117" s="36">
        <f>VLOOKUP($H117,[4]IRA!$H$7:$CS$981,BG$1,FALSE)</f>
        <v>0</v>
      </c>
      <c r="BH117" s="36">
        <f>VLOOKUP($H117,[4]IRA!$H$7:$CS$981,BH$1,FALSE)</f>
        <v>0</v>
      </c>
      <c r="BI117" s="36">
        <f>VLOOKUP($H117,[4]IRA!$H$7:$CS$981,BI$1,FALSE)</f>
        <v>0</v>
      </c>
      <c r="BJ117" s="36">
        <f>VLOOKUP($H117,[4]IRA!$H$7:$CS$981,BJ$1,FALSE)</f>
        <v>0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145.00000000000003</v>
      </c>
      <c r="BP117" s="10">
        <f t="shared" si="26"/>
        <v>14</v>
      </c>
      <c r="BQ117" s="17">
        <f t="shared" si="27"/>
        <v>9.6551724137931019E-2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0</v>
      </c>
      <c r="M118" s="36">
        <f>VLOOKUP($H118,[1]EDA!$H$6:$BN$980,M$1,FALSE)</f>
        <v>0</v>
      </c>
      <c r="N118" s="36">
        <f>VLOOKUP($H118,[1]EDA!$H$6:$BN$980,N$1,FALSE)</f>
        <v>0</v>
      </c>
      <c r="O118" s="36">
        <f>VLOOKUP($H118,[1]EDA!$H$6:$BN$980,O$1,FALSE)</f>
        <v>0</v>
      </c>
      <c r="P118" s="36">
        <f>VLOOKUP($H118,[1]EDA!$H$6:$BN$980,P$1,FALSE)</f>
        <v>0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43</v>
      </c>
      <c r="W118" s="10">
        <f t="shared" si="20"/>
        <v>1</v>
      </c>
      <c r="X118" s="17">
        <f t="shared" si="21"/>
        <v>2.3255813953488372E-2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0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1</v>
      </c>
      <c r="BE118" s="36">
        <f>VLOOKUP($H118,[4]IRA!$H$7:$CS$981,BE$1,FALSE)</f>
        <v>0</v>
      </c>
      <c r="BF118" s="36">
        <f>VLOOKUP($H118,[4]IRA!$H$7:$CS$981,BF$1,FALSE)</f>
        <v>0</v>
      </c>
      <c r="BG118" s="36">
        <f>VLOOKUP($H118,[4]IRA!$H$7:$CS$981,BG$1,FALSE)</f>
        <v>0</v>
      </c>
      <c r="BH118" s="36">
        <f>VLOOKUP($H118,[4]IRA!$H$7:$CS$981,BH$1,FALSE)</f>
        <v>0</v>
      </c>
      <c r="BI118" s="36">
        <f>VLOOKUP($H118,[4]IRA!$H$7:$CS$981,BI$1,FALSE)</f>
        <v>0</v>
      </c>
      <c r="BJ118" s="36">
        <f>VLOOKUP($H118,[4]IRA!$H$7:$CS$981,BJ$1,FALSE)</f>
        <v>0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118.33333333333333</v>
      </c>
      <c r="BP118" s="10">
        <f t="shared" si="26"/>
        <v>20</v>
      </c>
      <c r="BQ118" s="17">
        <f t="shared" si="27"/>
        <v>0.16901408450704225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0</v>
      </c>
      <c r="M119" s="36">
        <f>VLOOKUP($H119,[1]EDA!$H$6:$BN$980,M$1,FALSE)</f>
        <v>0</v>
      </c>
      <c r="N119" s="36">
        <f>VLOOKUP($H119,[1]EDA!$H$6:$BN$980,N$1,FALSE)</f>
        <v>0</v>
      </c>
      <c r="O119" s="36">
        <f>VLOOKUP($H119,[1]EDA!$H$6:$BN$980,O$1,FALSE)</f>
        <v>0</v>
      </c>
      <c r="P119" s="36">
        <f>VLOOKUP($H119,[1]EDA!$H$6:$BN$980,P$1,FALSE)</f>
        <v>0</v>
      </c>
      <c r="Q119" s="36">
        <f>VLOOKUP($H119,[1]EDA!$H$6:$BN$980,Q$1,FALSE)</f>
        <v>0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65.333333333333329</v>
      </c>
      <c r="W119" s="10">
        <f t="shared" si="20"/>
        <v>6</v>
      </c>
      <c r="X119" s="17">
        <f t="shared" si="21"/>
        <v>9.1836734693877556E-2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0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4</v>
      </c>
      <c r="BE119" s="36">
        <f>VLOOKUP($H119,[4]IRA!$H$7:$CS$981,BE$1,FALSE)</f>
        <v>0</v>
      </c>
      <c r="BF119" s="36">
        <f>VLOOKUP($H119,[4]IRA!$H$7:$CS$981,BF$1,FALSE)</f>
        <v>0</v>
      </c>
      <c r="BG119" s="36">
        <f>VLOOKUP($H119,[4]IRA!$H$7:$CS$981,BG$1,FALSE)</f>
        <v>0</v>
      </c>
      <c r="BH119" s="36">
        <f>VLOOKUP($H119,[4]IRA!$H$7:$CS$981,BH$1,FALSE)</f>
        <v>0</v>
      </c>
      <c r="BI119" s="36">
        <f>VLOOKUP($H119,[4]IRA!$H$7:$CS$981,BI$1,FALSE)</f>
        <v>0</v>
      </c>
      <c r="BJ119" s="36">
        <f>VLOOKUP($H119,[4]IRA!$H$7:$CS$981,BJ$1,FALSE)</f>
        <v>0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113</v>
      </c>
      <c r="BP119" s="10">
        <f t="shared" si="26"/>
        <v>18</v>
      </c>
      <c r="BQ119" s="17">
        <f t="shared" si="27"/>
        <v>0.15929203539823009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68</v>
      </c>
      <c r="K120" s="36">
        <f>VLOOKUP($H120,[1]EDA!$H$6:$BN$980,K$1,FALSE)</f>
        <v>26</v>
      </c>
      <c r="L120" s="36">
        <f>VLOOKUP($H120,[1]EDA!$H$6:$BN$980,L$1,FALSE)</f>
        <v>0</v>
      </c>
      <c r="M120" s="36">
        <f>VLOOKUP($H120,[1]EDA!$H$6:$BN$980,M$1,FALSE)</f>
        <v>0</v>
      </c>
      <c r="N120" s="36">
        <f>VLOOKUP($H120,[1]EDA!$H$6:$BN$980,N$1,FALSE)</f>
        <v>0</v>
      </c>
      <c r="O120" s="36">
        <f>VLOOKUP($H120,[1]EDA!$H$6:$BN$980,O$1,FALSE)</f>
        <v>0</v>
      </c>
      <c r="P120" s="36">
        <f>VLOOKUP($H120,[1]EDA!$H$6:$BN$980,P$1,FALSE)</f>
        <v>0</v>
      </c>
      <c r="Q120" s="36">
        <f>VLOOKUP($H120,[1]EDA!$H$6:$BN$980,Q$1,FALSE)</f>
        <v>0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356.66666666666669</v>
      </c>
      <c r="W120" s="10">
        <f t="shared" si="20"/>
        <v>94</v>
      </c>
      <c r="X120" s="17">
        <f t="shared" si="21"/>
        <v>0.26355140186915887</v>
      </c>
      <c r="Y120" s="36">
        <f>VLOOKUP($H120,[2]EDA!$H$6:$AY$980,Y$1,FALSE)</f>
        <v>1</v>
      </c>
      <c r="Z120" s="36">
        <f>VLOOKUP($H120,[2]EDA!$H$6:$AY$980,Z$1,FALSE)</f>
        <v>0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0</v>
      </c>
      <c r="AE120" s="36">
        <f>VLOOKUP($H120,[2]EDA!$H$6:$AY$980,AE$1,FALSE)</f>
        <v>0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11.666666666666666</v>
      </c>
      <c r="AL120" s="39">
        <f t="shared" si="22"/>
        <v>1</v>
      </c>
      <c r="AM120" s="17">
        <f t="shared" si="23"/>
        <v>8.5714285714285715E-2</v>
      </c>
      <c r="AN120" s="36">
        <f>VLOOKUP($H120,[3]IRA!$H$6:$BN$980,AN$1,FALSE)</f>
        <v>0</v>
      </c>
      <c r="AO120" s="36">
        <f>VLOOKUP($H120,[3]IRA!$H$6:$BN$980,AO$1,FALSE)</f>
        <v>1</v>
      </c>
      <c r="AP120" s="36">
        <f>VLOOKUP($H120,[3]IRA!$H$6:$BN$980,AP$1,FALSE)</f>
        <v>0</v>
      </c>
      <c r="AQ120" s="36">
        <f>VLOOKUP($H120,[3]IRA!$H$6:$BN$980,AQ$1,FALSE)</f>
        <v>0</v>
      </c>
      <c r="AR120" s="36">
        <f>VLOOKUP($H120,[3]IRA!$H$6:$BN$980,AR$1,FALSE)</f>
        <v>0</v>
      </c>
      <c r="AS120" s="36">
        <f>VLOOKUP($H120,[3]IRA!$H$6:$BN$980,AS$1,FALSE)</f>
        <v>0</v>
      </c>
      <c r="AT120" s="36">
        <f>VLOOKUP($H120,[3]IRA!$H$6:$BN$980,AT$1,FALSE)</f>
        <v>0</v>
      </c>
      <c r="AU120" s="36">
        <f>VLOOKUP($H120,[3]IRA!$H$6:$BN$980,AU$1,FALSE)</f>
        <v>0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4"/>
        <v>1</v>
      </c>
      <c r="BB120" s="17">
        <f t="shared" si="25"/>
        <v>0</v>
      </c>
      <c r="BC120" s="36">
        <f>VLOOKUP($H120,[4]IRA!$H$7:$CS$981,BC$1,FALSE)</f>
        <v>152</v>
      </c>
      <c r="BD120" s="36">
        <f>VLOOKUP($H120,[4]IRA!$H$7:$CS$981,BD$1,FALSE)</f>
        <v>47</v>
      </c>
      <c r="BE120" s="36">
        <f>VLOOKUP($H120,[4]IRA!$H$7:$CS$981,BE$1,FALSE)</f>
        <v>0</v>
      </c>
      <c r="BF120" s="36">
        <f>VLOOKUP($H120,[4]IRA!$H$7:$CS$981,BF$1,FALSE)</f>
        <v>0</v>
      </c>
      <c r="BG120" s="36">
        <f>VLOOKUP($H120,[4]IRA!$H$7:$CS$981,BG$1,FALSE)</f>
        <v>0</v>
      </c>
      <c r="BH120" s="36">
        <f>VLOOKUP($H120,[4]IRA!$H$7:$CS$981,BH$1,FALSE)</f>
        <v>0</v>
      </c>
      <c r="BI120" s="36">
        <f>VLOOKUP($H120,[4]IRA!$H$7:$CS$981,BI$1,FALSE)</f>
        <v>0</v>
      </c>
      <c r="BJ120" s="36">
        <f>VLOOKUP($H120,[4]IRA!$H$7:$CS$981,BJ$1,FALSE)</f>
        <v>0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522.33333333333337</v>
      </c>
      <c r="BP120" s="10">
        <f t="shared" si="26"/>
        <v>199</v>
      </c>
      <c r="BQ120" s="17">
        <f t="shared" si="27"/>
        <v>0.38098276962348432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5</v>
      </c>
      <c r="L121" s="36">
        <f>VLOOKUP($H121,[1]EDA!$H$6:$BN$980,L$1,FALSE)</f>
        <v>0</v>
      </c>
      <c r="M121" s="36">
        <f>VLOOKUP($H121,[1]EDA!$H$6:$BN$980,M$1,FALSE)</f>
        <v>0</v>
      </c>
      <c r="N121" s="36">
        <f>VLOOKUP($H121,[1]EDA!$H$6:$BN$980,N$1,FALSE)</f>
        <v>0</v>
      </c>
      <c r="O121" s="36">
        <f>VLOOKUP($H121,[1]EDA!$H$6:$BN$980,O$1,FALSE)</f>
        <v>0</v>
      </c>
      <c r="P121" s="36">
        <f>VLOOKUP($H121,[1]EDA!$H$6:$BN$980,P$1,FALSE)</f>
        <v>0</v>
      </c>
      <c r="Q121" s="36">
        <f>VLOOKUP($H121,[1]EDA!$H$6:$BN$980,Q$1,FALSE)</f>
        <v>0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59.333333333333336</v>
      </c>
      <c r="W121" s="10">
        <f t="shared" si="20"/>
        <v>12</v>
      </c>
      <c r="X121" s="17">
        <f t="shared" si="21"/>
        <v>0.20224719101123595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0.33333333333333331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2</v>
      </c>
      <c r="BE121" s="36">
        <f>VLOOKUP($H121,[4]IRA!$H$7:$CS$981,BE$1,FALSE)</f>
        <v>0</v>
      </c>
      <c r="BF121" s="36">
        <f>VLOOKUP($H121,[4]IRA!$H$7:$CS$981,BF$1,FALSE)</f>
        <v>0</v>
      </c>
      <c r="BG121" s="36">
        <f>VLOOKUP($H121,[4]IRA!$H$7:$CS$981,BG$1,FALSE)</f>
        <v>0</v>
      </c>
      <c r="BH121" s="36">
        <f>VLOOKUP($H121,[4]IRA!$H$7:$CS$981,BH$1,FALSE)</f>
        <v>0</v>
      </c>
      <c r="BI121" s="36">
        <f>VLOOKUP($H121,[4]IRA!$H$7:$CS$981,BI$1,FALSE)</f>
        <v>0</v>
      </c>
      <c r="BJ121" s="36">
        <f>VLOOKUP($H121,[4]IRA!$H$7:$CS$981,BJ$1,FALSE)</f>
        <v>0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125</v>
      </c>
      <c r="BP121" s="10">
        <f t="shared" si="26"/>
        <v>13</v>
      </c>
      <c r="BQ121" s="17">
        <f t="shared" si="27"/>
        <v>0.104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3</v>
      </c>
      <c r="L122" s="36">
        <f>VLOOKUP($H122,[1]EDA!$H$6:$BN$980,L$1,FALSE)</f>
        <v>0</v>
      </c>
      <c r="M122" s="36">
        <f>VLOOKUP($H122,[1]EDA!$H$6:$BN$980,M$1,FALSE)</f>
        <v>0</v>
      </c>
      <c r="N122" s="36">
        <f>VLOOKUP($H122,[1]EDA!$H$6:$BN$980,N$1,FALSE)</f>
        <v>0</v>
      </c>
      <c r="O122" s="36">
        <f>VLOOKUP($H122,[1]EDA!$H$6:$BN$980,O$1,FALSE)</f>
        <v>0</v>
      </c>
      <c r="P122" s="36">
        <f>VLOOKUP($H122,[1]EDA!$H$6:$BN$980,P$1,FALSE)</f>
        <v>0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58.333333333333336</v>
      </c>
      <c r="W122" s="10">
        <f t="shared" si="20"/>
        <v>18</v>
      </c>
      <c r="X122" s="17">
        <f t="shared" si="21"/>
        <v>0.30857142857142855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4</v>
      </c>
      <c r="BE122" s="36">
        <f>VLOOKUP($H122,[4]IRA!$H$7:$CS$981,BE$1,FALSE)</f>
        <v>0</v>
      </c>
      <c r="BF122" s="36">
        <f>VLOOKUP($H122,[4]IRA!$H$7:$CS$981,BF$1,FALSE)</f>
        <v>0</v>
      </c>
      <c r="BG122" s="36">
        <f>VLOOKUP($H122,[4]IRA!$H$7:$CS$981,BG$1,FALSE)</f>
        <v>0</v>
      </c>
      <c r="BH122" s="36">
        <f>VLOOKUP($H122,[4]IRA!$H$7:$CS$981,BH$1,FALSE)</f>
        <v>0</v>
      </c>
      <c r="BI122" s="36">
        <f>VLOOKUP($H122,[4]IRA!$H$7:$CS$981,BI$1,FALSE)</f>
        <v>0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160.33333333333334</v>
      </c>
      <c r="BP122" s="10">
        <f t="shared" si="26"/>
        <v>21</v>
      </c>
      <c r="BQ122" s="17">
        <f t="shared" si="27"/>
        <v>0.13097713097713096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11</v>
      </c>
      <c r="L123" s="36">
        <f>VLOOKUP($H123,[1]EDA!$H$6:$BN$980,L$1,FALSE)</f>
        <v>0</v>
      </c>
      <c r="M123" s="36">
        <f>VLOOKUP($H123,[1]EDA!$H$6:$BN$980,M$1,FALSE)</f>
        <v>0</v>
      </c>
      <c r="N123" s="36">
        <f>VLOOKUP($H123,[1]EDA!$H$6:$BN$980,N$1,FALSE)</f>
        <v>0</v>
      </c>
      <c r="O123" s="36">
        <f>VLOOKUP($H123,[1]EDA!$H$6:$BN$980,O$1,FALSE)</f>
        <v>0</v>
      </c>
      <c r="P123" s="36">
        <f>VLOOKUP($H123,[1]EDA!$H$6:$BN$980,P$1,FALSE)</f>
        <v>0</v>
      </c>
      <c r="Q123" s="36">
        <f>VLOOKUP($H123,[1]EDA!$H$6:$BN$980,Q$1,FALSE)</f>
        <v>0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240.33333333333334</v>
      </c>
      <c r="W123" s="10">
        <f t="shared" si="20"/>
        <v>28</v>
      </c>
      <c r="X123" s="17">
        <f t="shared" si="21"/>
        <v>0.11650485436893203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0</v>
      </c>
      <c r="AB123" s="36">
        <f>VLOOKUP($H123,[2]EDA!$H$6:$AY$980,AB$1,FALSE)</f>
        <v>0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15.333333333333334</v>
      </c>
      <c r="AL123" s="39">
        <f t="shared" si="22"/>
        <v>0</v>
      </c>
      <c r="AM123" s="17">
        <f t="shared" si="23"/>
        <v>0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0</v>
      </c>
      <c r="AQ123" s="36">
        <f>VLOOKUP($H123,[3]IRA!$H$6:$BN$980,AQ$1,FALSE)</f>
        <v>0</v>
      </c>
      <c r="AR123" s="36">
        <f>VLOOKUP($H123,[3]IRA!$H$6:$BN$980,AR$1,FALSE)</f>
        <v>0</v>
      </c>
      <c r="AS123" s="36">
        <f>VLOOKUP($H123,[3]IRA!$H$6:$BN$980,AS$1,FALSE)</f>
        <v>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4"/>
        <v>0</v>
      </c>
      <c r="BB123" s="17">
        <f t="shared" si="25"/>
        <v>0</v>
      </c>
      <c r="BC123" s="36">
        <f>VLOOKUP($H123,[4]IRA!$H$7:$CS$981,BC$1,FALSE)</f>
        <v>23</v>
      </c>
      <c r="BD123" s="36">
        <f>VLOOKUP($H123,[4]IRA!$H$7:$CS$981,BD$1,FALSE)</f>
        <v>24</v>
      </c>
      <c r="BE123" s="36">
        <f>VLOOKUP($H123,[4]IRA!$H$7:$CS$981,BE$1,FALSE)</f>
        <v>0</v>
      </c>
      <c r="BF123" s="36">
        <f>VLOOKUP($H123,[4]IRA!$H$7:$CS$981,BF$1,FALSE)</f>
        <v>0</v>
      </c>
      <c r="BG123" s="36">
        <f>VLOOKUP($H123,[4]IRA!$H$7:$CS$981,BG$1,FALSE)</f>
        <v>0</v>
      </c>
      <c r="BH123" s="36">
        <f>VLOOKUP($H123,[4]IRA!$H$7:$CS$981,BH$1,FALSE)</f>
        <v>0</v>
      </c>
      <c r="BI123" s="36">
        <f>VLOOKUP($H123,[4]IRA!$H$7:$CS$981,BI$1,FALSE)</f>
        <v>0</v>
      </c>
      <c r="BJ123" s="36">
        <f>VLOOKUP($H123,[4]IRA!$H$7:$CS$981,BJ$1,FALSE)</f>
        <v>0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200.33333333333334</v>
      </c>
      <c r="BP123" s="10">
        <f t="shared" si="26"/>
        <v>47</v>
      </c>
      <c r="BQ123" s="17">
        <f t="shared" si="27"/>
        <v>0.23460898502495839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0</v>
      </c>
      <c r="M124" s="36">
        <f>VLOOKUP($H124,[1]EDA!$H$6:$BN$980,M$1,FALSE)</f>
        <v>0</v>
      </c>
      <c r="N124" s="36">
        <f>VLOOKUP($H124,[1]EDA!$H$6:$BN$980,N$1,FALSE)</f>
        <v>0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35</v>
      </c>
      <c r="W124" s="10">
        <f t="shared" si="20"/>
        <v>0</v>
      </c>
      <c r="X124" s="17">
        <f t="shared" si="21"/>
        <v>0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0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0</v>
      </c>
      <c r="BF124" s="36">
        <f>VLOOKUP($H124,[4]IRA!$H$7:$CS$981,BF$1,FALSE)</f>
        <v>0</v>
      </c>
      <c r="BG124" s="36">
        <f>VLOOKUP($H124,[4]IRA!$H$7:$CS$981,BG$1,FALSE)</f>
        <v>0</v>
      </c>
      <c r="BH124" s="36">
        <f>VLOOKUP($H124,[4]IRA!$H$7:$CS$981,BH$1,FALSE)</f>
        <v>0</v>
      </c>
      <c r="BI124" s="36">
        <f>VLOOKUP($H124,[4]IRA!$H$7:$CS$981,BI$1,FALSE)</f>
        <v>0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69.666666666666671</v>
      </c>
      <c r="BP124" s="10">
        <f t="shared" si="26"/>
        <v>0</v>
      </c>
      <c r="BQ124" s="17">
        <f t="shared" si="27"/>
        <v>0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15</v>
      </c>
      <c r="L125" s="36">
        <f>VLOOKUP($H125,[1]EDA!$H$6:$BN$980,L$1,FALSE)</f>
        <v>0</v>
      </c>
      <c r="M125" s="36">
        <f>VLOOKUP($H125,[1]EDA!$H$6:$BN$980,M$1,FALSE)</f>
        <v>0</v>
      </c>
      <c r="N125" s="36">
        <f>VLOOKUP($H125,[1]EDA!$H$6:$BN$980,N$1,FALSE)</f>
        <v>0</v>
      </c>
      <c r="O125" s="36">
        <f>VLOOKUP($H125,[1]EDA!$H$6:$BN$980,O$1,FALSE)</f>
        <v>0</v>
      </c>
      <c r="P125" s="36">
        <f>VLOOKUP($H125,[1]EDA!$H$6:$BN$980,P$1,FALSE)</f>
        <v>0</v>
      </c>
      <c r="Q125" s="36">
        <f>VLOOKUP($H125,[1]EDA!$H$6:$BN$980,Q$1,FALSE)</f>
        <v>0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111.66666666666667</v>
      </c>
      <c r="W125" s="10">
        <f t="shared" si="20"/>
        <v>29</v>
      </c>
      <c r="X125" s="17">
        <f t="shared" si="21"/>
        <v>0.25970149253731339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1.3333333333333333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0</v>
      </c>
      <c r="AP125" s="36">
        <f>VLOOKUP($H125,[3]IRA!$H$6:$BN$980,AP$1,FALSE)</f>
        <v>0</v>
      </c>
      <c r="AQ125" s="36">
        <f>VLOOKUP($H125,[3]IRA!$H$6:$BN$980,AQ$1,FALSE)</f>
        <v>0</v>
      </c>
      <c r="AR125" s="36">
        <f>VLOOKUP($H125,[3]IRA!$H$6:$BN$980,AR$1,FALSE)</f>
        <v>0</v>
      </c>
      <c r="AS125" s="36">
        <f>VLOOKUP($H125,[3]IRA!$H$6:$BN$980,AS$1,FALSE)</f>
        <v>0</v>
      </c>
      <c r="AT125" s="36">
        <f>VLOOKUP($H125,[3]IRA!$H$6:$BN$980,AT$1,FALSE)</f>
        <v>0</v>
      </c>
      <c r="AU125" s="36">
        <f>VLOOKUP($H125,[3]IRA!$H$6:$BN$980,AU$1,FALSE)</f>
        <v>0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4"/>
        <v>0</v>
      </c>
      <c r="BB125" s="17">
        <f t="shared" si="25"/>
        <v>0</v>
      </c>
      <c r="BC125" s="36">
        <f>VLOOKUP($H125,[4]IRA!$H$7:$CS$981,BC$1,FALSE)</f>
        <v>9</v>
      </c>
      <c r="BD125" s="36">
        <f>VLOOKUP($H125,[4]IRA!$H$7:$CS$981,BD$1,FALSE)</f>
        <v>32</v>
      </c>
      <c r="BE125" s="36">
        <f>VLOOKUP($H125,[4]IRA!$H$7:$CS$981,BE$1,FALSE)</f>
        <v>0</v>
      </c>
      <c r="BF125" s="36">
        <f>VLOOKUP($H125,[4]IRA!$H$7:$CS$981,BF$1,FALSE)</f>
        <v>0</v>
      </c>
      <c r="BG125" s="36">
        <f>VLOOKUP($H125,[4]IRA!$H$7:$CS$981,BG$1,FALSE)</f>
        <v>0</v>
      </c>
      <c r="BH125" s="36">
        <f>VLOOKUP($H125,[4]IRA!$H$7:$CS$981,BH$1,FALSE)</f>
        <v>0</v>
      </c>
      <c r="BI125" s="36">
        <f>VLOOKUP($H125,[4]IRA!$H$7:$CS$981,BI$1,FALSE)</f>
        <v>0</v>
      </c>
      <c r="BJ125" s="36">
        <f>VLOOKUP($H125,[4]IRA!$H$7:$CS$981,BJ$1,FALSE)</f>
        <v>0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146.33333333333337</v>
      </c>
      <c r="BP125" s="10">
        <f t="shared" si="26"/>
        <v>41</v>
      </c>
      <c r="BQ125" s="17">
        <f t="shared" si="27"/>
        <v>0.2801822323462414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0</v>
      </c>
      <c r="L126" s="36">
        <f>VLOOKUP($H126,[1]EDA!$H$6:$BN$980,L$1,FALSE)</f>
        <v>0</v>
      </c>
      <c r="M126" s="36">
        <f>VLOOKUP($H126,[1]EDA!$H$6:$BN$980,M$1,FALSE)</f>
        <v>0</v>
      </c>
      <c r="N126" s="36">
        <f>VLOOKUP($H126,[1]EDA!$H$6:$BN$980,N$1,FALSE)</f>
        <v>0</v>
      </c>
      <c r="O126" s="36">
        <f>VLOOKUP($H126,[1]EDA!$H$6:$BN$980,O$1,FALSE)</f>
        <v>0</v>
      </c>
      <c r="P126" s="36">
        <f>VLOOKUP($H126,[1]EDA!$H$6:$BN$980,P$1,FALSE)</f>
        <v>0</v>
      </c>
      <c r="Q126" s="36">
        <f>VLOOKUP($H126,[1]EDA!$H$6:$BN$980,Q$1,FALSE)</f>
        <v>0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115</v>
      </c>
      <c r="W126" s="10">
        <f t="shared" si="20"/>
        <v>8</v>
      </c>
      <c r="X126" s="17">
        <f t="shared" si="21"/>
        <v>6.9565217391304349E-2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4</v>
      </c>
      <c r="AL126" s="39">
        <f t="shared" si="22"/>
        <v>0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0</v>
      </c>
      <c r="BE126" s="36">
        <f>VLOOKUP($H126,[4]IRA!$H$7:$CS$981,BE$1,FALSE)</f>
        <v>0</v>
      </c>
      <c r="BF126" s="36">
        <f>VLOOKUP($H126,[4]IRA!$H$7:$CS$981,BF$1,FALSE)</f>
        <v>0</v>
      </c>
      <c r="BG126" s="36">
        <f>VLOOKUP($H126,[4]IRA!$H$7:$CS$981,BG$1,FALSE)</f>
        <v>0</v>
      </c>
      <c r="BH126" s="36">
        <f>VLOOKUP($H126,[4]IRA!$H$7:$CS$981,BH$1,FALSE)</f>
        <v>0</v>
      </c>
      <c r="BI126" s="36">
        <f>VLOOKUP($H126,[4]IRA!$H$7:$CS$981,BI$1,FALSE)</f>
        <v>0</v>
      </c>
      <c r="BJ126" s="36">
        <f>VLOOKUP($H126,[4]IRA!$H$7:$CS$981,BJ$1,FALSE)</f>
        <v>0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270.33333333333331</v>
      </c>
      <c r="BP126" s="10">
        <f t="shared" si="26"/>
        <v>29</v>
      </c>
      <c r="BQ126" s="17">
        <f t="shared" si="27"/>
        <v>0.10727496917385944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7</v>
      </c>
      <c r="L127" s="36">
        <f>VLOOKUP($H127,[1]EDA!$H$6:$BN$980,L$1,FALSE)</f>
        <v>0</v>
      </c>
      <c r="M127" s="36">
        <f>VLOOKUP($H127,[1]EDA!$H$6:$BN$980,M$1,FALSE)</f>
        <v>0</v>
      </c>
      <c r="N127" s="36">
        <f>VLOOKUP($H127,[1]EDA!$H$6:$BN$980,N$1,FALSE)</f>
        <v>0</v>
      </c>
      <c r="O127" s="36">
        <f>VLOOKUP($H127,[1]EDA!$H$6:$BN$980,O$1,FALSE)</f>
        <v>0</v>
      </c>
      <c r="P127" s="36">
        <f>VLOOKUP($H127,[1]EDA!$H$6:$BN$980,P$1,FALSE)</f>
        <v>0</v>
      </c>
      <c r="Q127" s="36">
        <f>VLOOKUP($H127,[1]EDA!$H$6:$BN$980,Q$1,FALSE)</f>
        <v>0</v>
      </c>
      <c r="R127" s="36">
        <f>VLOOKUP($H127,[1]EDA!$H$6:$BN$980,R$1,FALSE)</f>
        <v>0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110.33333333333333</v>
      </c>
      <c r="W127" s="10">
        <f t="shared" si="20"/>
        <v>16</v>
      </c>
      <c r="X127" s="17">
        <f t="shared" si="21"/>
        <v>0.14501510574018128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0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9</v>
      </c>
      <c r="AL127" s="39">
        <f t="shared" si="22"/>
        <v>2</v>
      </c>
      <c r="AM127" s="17">
        <f t="shared" si="23"/>
        <v>0.22222222222222221</v>
      </c>
      <c r="AN127" s="36">
        <f>VLOOKUP($H127,[3]IRA!$H$6:$BN$980,AN$1,FALSE)</f>
        <v>0</v>
      </c>
      <c r="AO127" s="36">
        <f>VLOOKUP($H127,[3]IRA!$H$6:$BN$980,AO$1,FALSE)</f>
        <v>0</v>
      </c>
      <c r="AP127" s="36">
        <f>VLOOKUP($H127,[3]IRA!$H$6:$BN$980,AP$1,FALSE)</f>
        <v>0</v>
      </c>
      <c r="AQ127" s="36">
        <f>VLOOKUP($H127,[3]IRA!$H$6:$BN$980,AQ$1,FALSE)</f>
        <v>0</v>
      </c>
      <c r="AR127" s="36">
        <f>VLOOKUP($H127,[3]IRA!$H$6:$BN$980,AR$1,FALSE)</f>
        <v>0</v>
      </c>
      <c r="AS127" s="36">
        <f>VLOOKUP($H127,[3]IRA!$H$6:$BN$980,AS$1,FALSE)</f>
        <v>0</v>
      </c>
      <c r="AT127" s="36">
        <f>VLOOKUP($H127,[3]IRA!$H$6:$BN$980,AT$1,FALSE)</f>
        <v>0</v>
      </c>
      <c r="AU127" s="36">
        <f>VLOOKUP($H127,[3]IRA!$H$6:$BN$980,AU$1,FALSE)</f>
        <v>0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0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18</v>
      </c>
      <c r="BE127" s="36">
        <f>VLOOKUP($H127,[4]IRA!$H$7:$CS$981,BE$1,FALSE)</f>
        <v>0</v>
      </c>
      <c r="BF127" s="36">
        <f>VLOOKUP($H127,[4]IRA!$H$7:$CS$981,BF$1,FALSE)</f>
        <v>0</v>
      </c>
      <c r="BG127" s="36">
        <f>VLOOKUP($H127,[4]IRA!$H$7:$CS$981,BG$1,FALSE)</f>
        <v>0</v>
      </c>
      <c r="BH127" s="36">
        <f>VLOOKUP($H127,[4]IRA!$H$7:$CS$981,BH$1,FALSE)</f>
        <v>0</v>
      </c>
      <c r="BI127" s="36">
        <f>VLOOKUP($H127,[4]IRA!$H$7:$CS$981,BI$1,FALSE)</f>
        <v>0</v>
      </c>
      <c r="BJ127" s="36">
        <f>VLOOKUP($H127,[4]IRA!$H$7:$CS$981,BJ$1,FALSE)</f>
        <v>0</v>
      </c>
      <c r="BK127" s="36">
        <f>VLOOKUP($H127,[4]IRA!$H$7:$CS$981,BK$1,FALSE)</f>
        <v>0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140.66666666666669</v>
      </c>
      <c r="BP127" s="10">
        <f t="shared" si="26"/>
        <v>30</v>
      </c>
      <c r="BQ127" s="17">
        <f t="shared" si="27"/>
        <v>0.21327014218009477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0</v>
      </c>
      <c r="M128" s="36">
        <f>VLOOKUP($H128,[1]EDA!$H$6:$BN$980,M$1,FALSE)</f>
        <v>0</v>
      </c>
      <c r="N128" s="36">
        <f>VLOOKUP($H128,[1]EDA!$H$6:$BN$980,N$1,FALSE)</f>
        <v>0</v>
      </c>
      <c r="O128" s="36">
        <f>VLOOKUP($H128,[1]EDA!$H$6:$BN$980,O$1,FALSE)</f>
        <v>0</v>
      </c>
      <c r="P128" s="36">
        <f>VLOOKUP($H128,[1]EDA!$H$6:$BN$980,P$1,FALSE)</f>
        <v>0</v>
      </c>
      <c r="Q128" s="36">
        <f>VLOOKUP($H128,[1]EDA!$H$6:$BN$980,Q$1,FALSE)</f>
        <v>0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104.66666666666667</v>
      </c>
      <c r="W128" s="10">
        <f t="shared" si="20"/>
        <v>15</v>
      </c>
      <c r="X128" s="17">
        <f t="shared" si="21"/>
        <v>0.14331210191082802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0</v>
      </c>
      <c r="BF128" s="36">
        <f>VLOOKUP($H128,[4]IRA!$H$7:$CS$981,BF$1,FALSE)</f>
        <v>0</v>
      </c>
      <c r="BG128" s="36">
        <f>VLOOKUP($H128,[4]IRA!$H$7:$CS$981,BG$1,FALSE)</f>
        <v>0</v>
      </c>
      <c r="BH128" s="36">
        <f>VLOOKUP($H128,[4]IRA!$H$7:$CS$981,BH$1,FALSE)</f>
        <v>0</v>
      </c>
      <c r="BI128" s="36">
        <f>VLOOKUP($H128,[4]IRA!$H$7:$CS$981,BI$1,FALSE)</f>
        <v>0</v>
      </c>
      <c r="BJ128" s="36">
        <f>VLOOKUP($H128,[4]IRA!$H$7:$CS$981,BJ$1,FALSE)</f>
        <v>0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52.000000000000007</v>
      </c>
      <c r="BP128" s="10">
        <f t="shared" si="26"/>
        <v>20</v>
      </c>
      <c r="BQ128" s="17">
        <f t="shared" si="27"/>
        <v>0.38461538461538458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9</v>
      </c>
      <c r="L129" s="36">
        <f>VLOOKUP($H129,[1]EDA!$H$6:$BN$980,L$1,FALSE)</f>
        <v>0</v>
      </c>
      <c r="M129" s="36">
        <f>VLOOKUP($H129,[1]EDA!$H$6:$BN$980,M$1,FALSE)</f>
        <v>0</v>
      </c>
      <c r="N129" s="36">
        <f>VLOOKUP($H129,[1]EDA!$H$6:$BN$980,N$1,FALSE)</f>
        <v>0</v>
      </c>
      <c r="O129" s="36">
        <f>VLOOKUP($H129,[1]EDA!$H$6:$BN$980,O$1,FALSE)</f>
        <v>0</v>
      </c>
      <c r="P129" s="36">
        <f>VLOOKUP($H129,[1]EDA!$H$6:$BN$980,P$1,FALSE)</f>
        <v>0</v>
      </c>
      <c r="Q129" s="36">
        <f>VLOOKUP($H129,[1]EDA!$H$6:$BN$980,Q$1,FALSE)</f>
        <v>0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50</v>
      </c>
      <c r="W129" s="10">
        <f t="shared" si="20"/>
        <v>21</v>
      </c>
      <c r="X129" s="17">
        <f t="shared" si="21"/>
        <v>0.42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0</v>
      </c>
      <c r="AC129" s="36">
        <f>VLOOKUP($H129,[2]EDA!$H$6:$AY$980,AC$1,FALSE)</f>
        <v>0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0.66666666666666663</v>
      </c>
      <c r="AL129" s="39">
        <f t="shared" si="22"/>
        <v>0</v>
      </c>
      <c r="AM129" s="17">
        <f t="shared" si="23"/>
        <v>0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0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12</v>
      </c>
      <c r="BE129" s="36">
        <f>VLOOKUP($H129,[4]IRA!$H$7:$CS$981,BE$1,FALSE)</f>
        <v>0</v>
      </c>
      <c r="BF129" s="36">
        <f>VLOOKUP($H129,[4]IRA!$H$7:$CS$981,BF$1,FALSE)</f>
        <v>0</v>
      </c>
      <c r="BG129" s="36">
        <f>VLOOKUP($H129,[4]IRA!$H$7:$CS$981,BG$1,FALSE)</f>
        <v>0</v>
      </c>
      <c r="BH129" s="36">
        <f>VLOOKUP($H129,[4]IRA!$H$7:$CS$981,BH$1,FALSE)</f>
        <v>0</v>
      </c>
      <c r="BI129" s="36">
        <f>VLOOKUP($H129,[4]IRA!$H$7:$CS$981,BI$1,FALSE)</f>
        <v>0</v>
      </c>
      <c r="BJ129" s="36">
        <f>VLOOKUP($H129,[4]IRA!$H$7:$CS$981,BJ$1,FALSE)</f>
        <v>0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66.666666666666657</v>
      </c>
      <c r="BP129" s="10">
        <f t="shared" si="26"/>
        <v>30</v>
      </c>
      <c r="BQ129" s="17">
        <f t="shared" si="27"/>
        <v>0.45000000000000007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4</v>
      </c>
      <c r="L130" s="36">
        <f>VLOOKUP($H130,[1]EDA!$H$6:$BN$980,L$1,FALSE)</f>
        <v>0</v>
      </c>
      <c r="M130" s="36">
        <f>VLOOKUP($H130,[1]EDA!$H$6:$BN$980,M$1,FALSE)</f>
        <v>0</v>
      </c>
      <c r="N130" s="36">
        <f>VLOOKUP($H130,[1]EDA!$H$6:$BN$980,N$1,FALSE)</f>
        <v>0</v>
      </c>
      <c r="O130" s="36">
        <f>VLOOKUP($H130,[1]EDA!$H$6:$BN$980,O$1,FALSE)</f>
        <v>0</v>
      </c>
      <c r="P130" s="36">
        <f>VLOOKUP($H130,[1]EDA!$H$6:$BN$980,P$1,FALSE)</f>
        <v>0</v>
      </c>
      <c r="Q130" s="36">
        <f>VLOOKUP($H130,[1]EDA!$H$6:$BN$980,Q$1,FALSE)</f>
        <v>0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26.333333333333332</v>
      </c>
      <c r="W130" s="10">
        <f t="shared" si="20"/>
        <v>6</v>
      </c>
      <c r="X130" s="17">
        <f t="shared" si="21"/>
        <v>0.22784810126582281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0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0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32.333333333333336</v>
      </c>
      <c r="BP130" s="10">
        <f t="shared" si="26"/>
        <v>9</v>
      </c>
      <c r="BQ130" s="17">
        <f t="shared" si="27"/>
        <v>0.27835051546391748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0</v>
      </c>
      <c r="K131" s="36">
        <f>VLOOKUP($H131,[1]EDA!$H$6:$BN$980,K$1,FALSE)</f>
        <v>0</v>
      </c>
      <c r="L131" s="36">
        <f>VLOOKUP($H131,[1]EDA!$H$6:$BN$980,L$1,FALSE)</f>
        <v>0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0</v>
      </c>
      <c r="P131" s="36">
        <f>VLOOKUP($H131,[1]EDA!$H$6:$BN$980,P$1,FALSE)</f>
        <v>0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52.666666666666664</v>
      </c>
      <c r="W131" s="10">
        <f t="shared" si="20"/>
        <v>0</v>
      </c>
      <c r="X131" s="17">
        <f t="shared" si="21"/>
        <v>0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0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0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0</v>
      </c>
      <c r="BB131" s="17">
        <f t="shared" si="25"/>
        <v>0</v>
      </c>
      <c r="BC131" s="36">
        <f>VLOOKUP($H131,[4]IRA!$H$7:$CS$981,BC$1,FALSE)</f>
        <v>0</v>
      </c>
      <c r="BD131" s="36">
        <f>VLOOKUP($H131,[4]IRA!$H$7:$CS$981,BD$1,FALSE)</f>
        <v>0</v>
      </c>
      <c r="BE131" s="36">
        <f>VLOOKUP($H131,[4]IRA!$H$7:$CS$981,BE$1,FALSE)</f>
        <v>0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0</v>
      </c>
      <c r="BI131" s="36">
        <f>VLOOKUP($H131,[4]IRA!$H$7:$CS$981,BI$1,FALSE)</f>
        <v>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97.666666666666671</v>
      </c>
      <c r="BP131" s="10">
        <f t="shared" si="26"/>
        <v>0</v>
      </c>
      <c r="BQ131" s="17">
        <f t="shared" si="27"/>
        <v>0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0</v>
      </c>
      <c r="O132" s="36">
        <f>VLOOKUP($H132,[1]EDA!$H$6:$BN$980,O$1,FALSE)</f>
        <v>0</v>
      </c>
      <c r="P132" s="36">
        <f>VLOOKUP($H132,[1]EDA!$H$6:$BN$980,P$1,FALSE)</f>
        <v>0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22</v>
      </c>
      <c r="W132" s="10">
        <f t="shared" si="20"/>
        <v>5</v>
      </c>
      <c r="X132" s="17">
        <f t="shared" si="21"/>
        <v>0.22727272727272727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0</v>
      </c>
      <c r="BH132" s="36">
        <f>VLOOKUP($H132,[4]IRA!$H$7:$CS$981,BH$1,FALSE)</f>
        <v>0</v>
      </c>
      <c r="BI132" s="36">
        <f>VLOOKUP($H132,[4]IRA!$H$7:$CS$981,BI$1,FALSE)</f>
        <v>0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16.333333333333332</v>
      </c>
      <c r="BP132" s="10">
        <f t="shared" si="26"/>
        <v>5</v>
      </c>
      <c r="BQ132" s="17">
        <f t="shared" si="27"/>
        <v>0.30612244897959184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0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1</v>
      </c>
      <c r="L134" s="36">
        <f>VLOOKUP($H134,[1]EDA!$H$6:$BN$980,L$1,FALSE)</f>
        <v>0</v>
      </c>
      <c r="M134" s="36">
        <f>VLOOKUP($H134,[1]EDA!$H$6:$BN$980,M$1,FALSE)</f>
        <v>0</v>
      </c>
      <c r="N134" s="36">
        <f>VLOOKUP($H134,[1]EDA!$H$6:$BN$980,N$1,FALSE)</f>
        <v>0</v>
      </c>
      <c r="O134" s="36">
        <f>VLOOKUP($H134,[1]EDA!$H$6:$BN$980,O$1,FALSE)</f>
        <v>0</v>
      </c>
      <c r="P134" s="36">
        <f>VLOOKUP($H134,[1]EDA!$H$6:$BN$980,P$1,FALSE)</f>
        <v>0</v>
      </c>
      <c r="Q134" s="36">
        <f>VLOOKUP($H134,[1]EDA!$H$6:$BN$980,Q$1,FALSE)</f>
        <v>0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78.666666666666671</v>
      </c>
      <c r="W134" s="10">
        <f t="shared" si="20"/>
        <v>3</v>
      </c>
      <c r="X134" s="17">
        <f t="shared" si="21"/>
        <v>3.8135593220338979E-2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11.333333333333334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0</v>
      </c>
      <c r="AP134" s="36">
        <f>VLOOKUP($H134,[3]IRA!$H$6:$BN$980,AP$1,FALSE)</f>
        <v>0</v>
      </c>
      <c r="AQ134" s="36">
        <f>VLOOKUP($H134,[3]IRA!$H$6:$BN$980,AQ$1,FALSE)</f>
        <v>0</v>
      </c>
      <c r="AR134" s="36">
        <f>VLOOKUP($H134,[3]IRA!$H$6:$BN$980,AR$1,FALSE)</f>
        <v>0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4"/>
        <v>0</v>
      </c>
      <c r="BB134" s="17">
        <f t="shared" si="25"/>
        <v>0</v>
      </c>
      <c r="BC134" s="36">
        <f>VLOOKUP($H134,[4]IRA!$H$7:$CS$981,BC$1,FALSE)</f>
        <v>13</v>
      </c>
      <c r="BD134" s="36">
        <f>VLOOKUP($H134,[4]IRA!$H$7:$CS$981,BD$1,FALSE)</f>
        <v>0</v>
      </c>
      <c r="BE134" s="36">
        <f>VLOOKUP($H134,[4]IRA!$H$7:$CS$981,BE$1,FALSE)</f>
        <v>0</v>
      </c>
      <c r="BF134" s="36">
        <f>VLOOKUP($H134,[4]IRA!$H$7:$CS$981,BF$1,FALSE)</f>
        <v>0</v>
      </c>
      <c r="BG134" s="36">
        <f>VLOOKUP($H134,[4]IRA!$H$7:$CS$981,BG$1,FALSE)</f>
        <v>0</v>
      </c>
      <c r="BH134" s="36">
        <f>VLOOKUP($H134,[4]IRA!$H$7:$CS$981,BH$1,FALSE)</f>
        <v>0</v>
      </c>
      <c r="BI134" s="36">
        <f>VLOOKUP($H134,[4]IRA!$H$7:$CS$981,BI$1,FALSE)</f>
        <v>0</v>
      </c>
      <c r="BJ134" s="36">
        <f>VLOOKUP($H134,[4]IRA!$H$7:$CS$981,BJ$1,FALSE)</f>
        <v>0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176</v>
      </c>
      <c r="BP134" s="10">
        <f t="shared" si="26"/>
        <v>13</v>
      </c>
      <c r="BQ134" s="17">
        <f t="shared" si="27"/>
        <v>7.3863636363636367E-2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0</v>
      </c>
      <c r="K135" s="36">
        <f>VLOOKUP($H135,[1]EDA!$H$6:$BN$980,K$1,FALSE)</f>
        <v>0</v>
      </c>
      <c r="L135" s="36">
        <f>VLOOKUP($H135,[1]EDA!$H$6:$BN$980,L$1,FALSE)</f>
        <v>0</v>
      </c>
      <c r="M135" s="36">
        <f>VLOOKUP($H135,[1]EDA!$H$6:$BN$980,M$1,FALSE)</f>
        <v>0</v>
      </c>
      <c r="N135" s="36">
        <f>VLOOKUP($H135,[1]EDA!$H$6:$BN$980,N$1,FALSE)</f>
        <v>0</v>
      </c>
      <c r="O135" s="36">
        <f>VLOOKUP($H135,[1]EDA!$H$6:$BN$980,O$1,FALSE)</f>
        <v>0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24.666666666666668</v>
      </c>
      <c r="W135" s="10">
        <f t="shared" si="20"/>
        <v>0</v>
      </c>
      <c r="X135" s="17">
        <f t="shared" si="21"/>
        <v>0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0</v>
      </c>
      <c r="BD135" s="36">
        <f>VLOOKUP($H135,[4]IRA!$H$7:$CS$981,BD$1,FALSE)</f>
        <v>0</v>
      </c>
      <c r="BE135" s="36">
        <f>VLOOKUP($H135,[4]IRA!$H$7:$CS$981,BE$1,FALSE)</f>
        <v>0</v>
      </c>
      <c r="BF135" s="36">
        <f>VLOOKUP($H135,[4]IRA!$H$7:$CS$981,BF$1,FALSE)</f>
        <v>0</v>
      </c>
      <c r="BG135" s="36">
        <f>VLOOKUP($H135,[4]IRA!$H$7:$CS$981,BG$1,FALSE)</f>
        <v>0</v>
      </c>
      <c r="BH135" s="36">
        <f>VLOOKUP($H135,[4]IRA!$H$7:$CS$981,BH$1,FALSE)</f>
        <v>0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56</v>
      </c>
      <c r="BP135" s="10">
        <f t="shared" si="26"/>
        <v>0</v>
      </c>
      <c r="BQ135" s="17">
        <f t="shared" si="27"/>
        <v>0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0</v>
      </c>
      <c r="K136" s="36">
        <f>VLOOKUP($H136,[1]EDA!$H$6:$BN$980,K$1,FALSE)</f>
        <v>0</v>
      </c>
      <c r="L136" s="36">
        <f>VLOOKUP($H136,[1]EDA!$H$6:$BN$980,L$1,FALSE)</f>
        <v>0</v>
      </c>
      <c r="M136" s="36">
        <f>VLOOKUP($H136,[1]EDA!$H$6:$BN$980,M$1,FALSE)</f>
        <v>0</v>
      </c>
      <c r="N136" s="36">
        <f>VLOOKUP($H136,[1]EDA!$H$6:$BN$980,N$1,FALSE)</f>
        <v>0</v>
      </c>
      <c r="O136" s="36">
        <f>VLOOKUP($H136,[1]EDA!$H$6:$BN$980,O$1,FALSE)</f>
        <v>0</v>
      </c>
      <c r="P136" s="36">
        <f>VLOOKUP($H136,[1]EDA!$H$6:$BN$980,P$1,FALSE)</f>
        <v>0</v>
      </c>
      <c r="Q136" s="36">
        <f>VLOOKUP($H136,[1]EDA!$H$6:$BN$980,Q$1,FALSE)</f>
        <v>0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56.666666666666671</v>
      </c>
      <c r="W136" s="10">
        <f t="shared" si="20"/>
        <v>0</v>
      </c>
      <c r="X136" s="17">
        <f t="shared" si="21"/>
        <v>0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2.6666666666666665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2</v>
      </c>
      <c r="BD136" s="36">
        <f>VLOOKUP($H136,[4]IRA!$H$7:$CS$981,BD$1,FALSE)</f>
        <v>0</v>
      </c>
      <c r="BE136" s="36">
        <f>VLOOKUP($H136,[4]IRA!$H$7:$CS$981,BE$1,FALSE)</f>
        <v>0</v>
      </c>
      <c r="BF136" s="36">
        <f>VLOOKUP($H136,[4]IRA!$H$7:$CS$981,BF$1,FALSE)</f>
        <v>0</v>
      </c>
      <c r="BG136" s="36">
        <f>VLOOKUP($H136,[4]IRA!$H$7:$CS$981,BG$1,FALSE)</f>
        <v>0</v>
      </c>
      <c r="BH136" s="36">
        <f>VLOOKUP($H136,[4]IRA!$H$7:$CS$981,BH$1,FALSE)</f>
        <v>0</v>
      </c>
      <c r="BI136" s="36">
        <f>VLOOKUP($H136,[4]IRA!$H$7:$CS$981,BI$1,FALSE)</f>
        <v>0</v>
      </c>
      <c r="BJ136" s="36">
        <f>VLOOKUP($H136,[4]IRA!$H$7:$CS$981,BJ$1,FALSE)</f>
        <v>0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64.666666666666657</v>
      </c>
      <c r="BP136" s="10">
        <f t="shared" si="26"/>
        <v>2</v>
      </c>
      <c r="BQ136" s="17">
        <f t="shared" si="27"/>
        <v>3.0927835051546396E-2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0</v>
      </c>
      <c r="L137" s="36">
        <f>VLOOKUP($H137,[1]EDA!$H$6:$BN$980,L$1,FALSE)</f>
        <v>0</v>
      </c>
      <c r="M137" s="36">
        <f>VLOOKUP($H137,[1]EDA!$H$6:$BN$980,M$1,FALSE)</f>
        <v>0</v>
      </c>
      <c r="N137" s="36">
        <f>VLOOKUP($H137,[1]EDA!$H$6:$BN$980,N$1,FALSE)</f>
        <v>0</v>
      </c>
      <c r="O137" s="36">
        <f>VLOOKUP($H137,[1]EDA!$H$6:$BN$980,O$1,FALSE)</f>
        <v>0</v>
      </c>
      <c r="P137" s="36">
        <f>VLOOKUP($H137,[1]EDA!$H$6:$BN$980,P$1,FALSE)</f>
        <v>0</v>
      </c>
      <c r="Q137" s="36">
        <f>VLOOKUP($H137,[1]EDA!$H$6:$BN$980,Q$1,FALSE)</f>
        <v>0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173.33333333333334</v>
      </c>
      <c r="W137" s="10">
        <f t="shared" si="20"/>
        <v>14</v>
      </c>
      <c r="X137" s="17">
        <f t="shared" si="21"/>
        <v>8.076923076923076E-2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0.33333333333333331</v>
      </c>
      <c r="AL137" s="39">
        <f t="shared" si="22"/>
        <v>1</v>
      </c>
      <c r="AM137" s="17">
        <f t="shared" si="23"/>
        <v>3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1</v>
      </c>
      <c r="BE137" s="36">
        <f>VLOOKUP($H137,[4]IRA!$H$7:$CS$981,BE$1,FALSE)</f>
        <v>0</v>
      </c>
      <c r="BF137" s="36">
        <f>VLOOKUP($H137,[4]IRA!$H$7:$CS$981,BF$1,FALSE)</f>
        <v>0</v>
      </c>
      <c r="BG137" s="36">
        <f>VLOOKUP($H137,[4]IRA!$H$7:$CS$981,BG$1,FALSE)</f>
        <v>0</v>
      </c>
      <c r="BH137" s="36">
        <f>VLOOKUP($H137,[4]IRA!$H$7:$CS$981,BH$1,FALSE)</f>
        <v>0</v>
      </c>
      <c r="BI137" s="36">
        <f>VLOOKUP($H137,[4]IRA!$H$7:$CS$981,BI$1,FALSE)</f>
        <v>0</v>
      </c>
      <c r="BJ137" s="36">
        <f>VLOOKUP($H137,[4]IRA!$H$7:$CS$981,BJ$1,FALSE)</f>
        <v>0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252.66666666666666</v>
      </c>
      <c r="BP137" s="10">
        <f t="shared" si="26"/>
        <v>40</v>
      </c>
      <c r="BQ137" s="17">
        <f t="shared" si="27"/>
        <v>0.15831134564643801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0</v>
      </c>
      <c r="M138" s="36">
        <f>VLOOKUP($H138,[1]EDA!$H$6:$BN$980,M$1,FALSE)</f>
        <v>0</v>
      </c>
      <c r="N138" s="36">
        <f>VLOOKUP($H138,[1]EDA!$H$6:$BN$980,N$1,FALSE)</f>
        <v>0</v>
      </c>
      <c r="O138" s="36">
        <f>VLOOKUP($H138,[1]EDA!$H$6:$BN$980,O$1,FALSE)</f>
        <v>0</v>
      </c>
      <c r="P138" s="36">
        <f>VLOOKUP($H138,[1]EDA!$H$6:$BN$980,P$1,FALSE)</f>
        <v>0</v>
      </c>
      <c r="Q138" s="36">
        <f>VLOOKUP($H138,[1]EDA!$H$6:$BN$980,Q$1,FALSE)</f>
        <v>0</v>
      </c>
      <c r="R138" s="36">
        <f>VLOOKUP($H138,[1]EDA!$H$6:$BN$980,R$1,FALSE)</f>
        <v>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83</v>
      </c>
      <c r="W138" s="10">
        <f t="shared" si="20"/>
        <v>11</v>
      </c>
      <c r="X138" s="17">
        <f t="shared" si="21"/>
        <v>0.13253012048192772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0.33333333333333331</v>
      </c>
      <c r="AL138" s="39">
        <f t="shared" si="22"/>
        <v>0</v>
      </c>
      <c r="AM138" s="17">
        <f t="shared" si="23"/>
        <v>0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0</v>
      </c>
      <c r="AT138" s="36">
        <f>VLOOKUP($H138,[3]IRA!$H$6:$BN$980,AT$1,FALSE)</f>
        <v>0</v>
      </c>
      <c r="AU138" s="36">
        <f>VLOOKUP($H138,[3]IRA!$H$6:$BN$980,AU$1,FALSE)</f>
        <v>0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0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0</v>
      </c>
      <c r="BF138" s="36">
        <f>VLOOKUP($H138,[4]IRA!$H$7:$CS$981,BF$1,FALSE)</f>
        <v>0</v>
      </c>
      <c r="BG138" s="36">
        <f>VLOOKUP($H138,[4]IRA!$H$7:$CS$981,BG$1,FALSE)</f>
        <v>0</v>
      </c>
      <c r="BH138" s="36">
        <f>VLOOKUP($H138,[4]IRA!$H$7:$CS$981,BH$1,FALSE)</f>
        <v>0</v>
      </c>
      <c r="BI138" s="36">
        <f>VLOOKUP($H138,[4]IRA!$H$7:$CS$981,BI$1,FALSE)</f>
        <v>0</v>
      </c>
      <c r="BJ138" s="36">
        <f>VLOOKUP($H138,[4]IRA!$H$7:$CS$981,BJ$1,FALSE)</f>
        <v>0</v>
      </c>
      <c r="BK138" s="36">
        <f>VLOOKUP($H138,[4]IRA!$H$7:$CS$981,BK$1,FALSE)</f>
        <v>0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241.99999999999997</v>
      </c>
      <c r="BP138" s="10">
        <f t="shared" si="26"/>
        <v>84</v>
      </c>
      <c r="BQ138" s="17">
        <f t="shared" si="27"/>
        <v>0.34710743801652899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0</v>
      </c>
      <c r="O139" s="36">
        <f>VLOOKUP($H139,[1]EDA!$H$6:$BN$980,O$1,FALSE)</f>
        <v>0</v>
      </c>
      <c r="P139" s="36">
        <f>VLOOKUP($H139,[1]EDA!$H$6:$BN$980,P$1,FALSE)</f>
        <v>0</v>
      </c>
      <c r="Q139" s="36">
        <f>VLOOKUP($H139,[1]EDA!$H$6:$BN$980,Q$1,FALSE)</f>
        <v>0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50</v>
      </c>
      <c r="W139" s="10">
        <f t="shared" si="20"/>
        <v>0</v>
      </c>
      <c r="X139" s="17">
        <f t="shared" si="21"/>
        <v>0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0.33333333333333331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0</v>
      </c>
      <c r="BH139" s="36">
        <f>VLOOKUP($H139,[4]IRA!$H$7:$CS$981,BH$1,FALSE)</f>
        <v>0</v>
      </c>
      <c r="BI139" s="36">
        <f>VLOOKUP($H139,[4]IRA!$H$7:$CS$981,BI$1,FALSE)</f>
        <v>0</v>
      </c>
      <c r="BJ139" s="36">
        <f>VLOOKUP($H139,[4]IRA!$H$7:$CS$981,BJ$1,FALSE)</f>
        <v>0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89</v>
      </c>
      <c r="BP139" s="10">
        <f t="shared" si="26"/>
        <v>0</v>
      </c>
      <c r="BQ139" s="17">
        <f t="shared" si="27"/>
        <v>0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0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0.66666666666666663</v>
      </c>
      <c r="W140" s="10">
        <f t="shared" si="20"/>
        <v>0</v>
      </c>
      <c r="X140" s="17">
        <f t="shared" si="21"/>
        <v>0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0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9</v>
      </c>
      <c r="BP140" s="10">
        <f t="shared" si="26"/>
        <v>0</v>
      </c>
      <c r="BQ140" s="17">
        <f t="shared" si="27"/>
        <v>0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0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1</v>
      </c>
      <c r="W141" s="10">
        <f t="shared" si="20"/>
        <v>0</v>
      </c>
      <c r="X141" s="17">
        <f t="shared" si="21"/>
        <v>0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8</v>
      </c>
      <c r="BP141" s="10">
        <f t="shared" si="26"/>
        <v>0</v>
      </c>
      <c r="BQ141" s="17">
        <f t="shared" si="27"/>
        <v>0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0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0</v>
      </c>
      <c r="O142" s="36">
        <f>VLOOKUP($H142,[1]EDA!$H$6:$BN$980,O$1,FALSE)</f>
        <v>0</v>
      </c>
      <c r="P142" s="36">
        <f>VLOOKUP($H142,[1]EDA!$H$6:$BN$980,P$1,FALSE)</f>
        <v>0</v>
      </c>
      <c r="Q142" s="36">
        <f>VLOOKUP($H142,[1]EDA!$H$6:$BN$980,Q$1,FALSE)</f>
        <v>0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1</v>
      </c>
      <c r="W142" s="10">
        <f t="shared" si="20"/>
        <v>0</v>
      </c>
      <c r="X142" s="17">
        <f t="shared" si="21"/>
        <v>0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0</v>
      </c>
      <c r="BE142" s="36">
        <f>VLOOKUP($H142,[4]IRA!$H$7:$CS$981,BE$1,FALSE)</f>
        <v>0</v>
      </c>
      <c r="BF142" s="36">
        <f>VLOOKUP($H142,[4]IRA!$H$7:$CS$981,BF$1,FALSE)</f>
        <v>0</v>
      </c>
      <c r="BG142" s="36">
        <f>VLOOKUP($H142,[4]IRA!$H$7:$CS$981,BG$1,FALSE)</f>
        <v>0</v>
      </c>
      <c r="BH142" s="36">
        <f>VLOOKUP($H142,[4]IRA!$H$7:$CS$981,BH$1,FALSE)</f>
        <v>0</v>
      </c>
      <c r="BI142" s="36">
        <f>VLOOKUP($H142,[4]IRA!$H$7:$CS$981,BI$1,FALSE)</f>
        <v>0</v>
      </c>
      <c r="BJ142" s="36">
        <f>VLOOKUP($H142,[4]IRA!$H$7:$CS$981,BJ$1,FALSE)</f>
        <v>0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6.9999999999999991</v>
      </c>
      <c r="BP142" s="10">
        <f t="shared" si="26"/>
        <v>0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13</v>
      </c>
      <c r="W143" s="10">
        <f t="shared" si="20"/>
        <v>2</v>
      </c>
      <c r="X143" s="17">
        <f t="shared" si="21"/>
        <v>0.15384615384615385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0</v>
      </c>
      <c r="BE143" s="36">
        <f>VLOOKUP($H143,[4]IRA!$H$7:$CS$981,BE$1,FALSE)</f>
        <v>0</v>
      </c>
      <c r="BF143" s="36">
        <f>VLOOKUP($H143,[4]IRA!$H$7:$CS$981,BF$1,FALSE)</f>
        <v>0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21</v>
      </c>
      <c r="BP143" s="10">
        <f t="shared" si="26"/>
        <v>7</v>
      </c>
      <c r="BQ143" s="17">
        <f t="shared" si="27"/>
        <v>0.33333333333333331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6</v>
      </c>
      <c r="L144" s="36">
        <f>VLOOKUP($H144,[1]EDA!$H$6:$BN$980,L$1,FALSE)</f>
        <v>0</v>
      </c>
      <c r="M144" s="36">
        <f>VLOOKUP($H144,[1]EDA!$H$6:$BN$980,M$1,FALSE)</f>
        <v>0</v>
      </c>
      <c r="N144" s="36">
        <f>VLOOKUP($H144,[1]EDA!$H$6:$BN$980,N$1,FALSE)</f>
        <v>0</v>
      </c>
      <c r="O144" s="36">
        <f>VLOOKUP($H144,[1]EDA!$H$6:$BN$980,O$1,FALSE)</f>
        <v>0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30.666666666666668</v>
      </c>
      <c r="W144" s="10">
        <f t="shared" si="20"/>
        <v>10</v>
      </c>
      <c r="X144" s="17">
        <f t="shared" si="21"/>
        <v>0.32608695652173914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0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0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3</v>
      </c>
      <c r="BD144" s="36">
        <f>VLOOKUP($H144,[4]IRA!$H$7:$CS$981,BD$1,FALSE)</f>
        <v>2</v>
      </c>
      <c r="BE144" s="36">
        <f>VLOOKUP($H144,[4]IRA!$H$7:$CS$981,BE$1,FALSE)</f>
        <v>0</v>
      </c>
      <c r="BF144" s="36">
        <f>VLOOKUP($H144,[4]IRA!$H$7:$CS$981,BF$1,FALSE)</f>
        <v>0</v>
      </c>
      <c r="BG144" s="36">
        <f>VLOOKUP($H144,[4]IRA!$H$7:$CS$981,BG$1,FALSE)</f>
        <v>0</v>
      </c>
      <c r="BH144" s="36">
        <f>VLOOKUP($H144,[4]IRA!$H$7:$CS$981,BH$1,FALSE)</f>
        <v>0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24.333333333333329</v>
      </c>
      <c r="BP144" s="10">
        <f t="shared" si="26"/>
        <v>5</v>
      </c>
      <c r="BQ144" s="17">
        <f t="shared" si="27"/>
        <v>0.20547945205479456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0</v>
      </c>
      <c r="L145" s="36">
        <f>VLOOKUP($H145,[1]EDA!$H$6:$BN$980,L$1,FALSE)</f>
        <v>0</v>
      </c>
      <c r="M145" s="36">
        <f>VLOOKUP($H145,[1]EDA!$H$6:$BN$980,M$1,FALSE)</f>
        <v>0</v>
      </c>
      <c r="N145" s="36">
        <f>VLOOKUP($H145,[1]EDA!$H$6:$BN$980,N$1,FALSE)</f>
        <v>0</v>
      </c>
      <c r="O145" s="36">
        <f>VLOOKUP($H145,[1]EDA!$H$6:$BN$980,O$1,FALSE)</f>
        <v>0</v>
      </c>
      <c r="P145" s="36">
        <f>VLOOKUP($H145,[1]EDA!$H$6:$BN$980,P$1,FALSE)</f>
        <v>0</v>
      </c>
      <c r="Q145" s="36">
        <f>VLOOKUP($H145,[1]EDA!$H$6:$BN$980,Q$1,FALSE)</f>
        <v>0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33</v>
      </c>
      <c r="W145" s="10">
        <f t="shared" si="20"/>
        <v>6</v>
      </c>
      <c r="X145" s="17">
        <f t="shared" si="21"/>
        <v>0.18181818181818182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1</v>
      </c>
      <c r="BE145" s="36">
        <f>VLOOKUP($H145,[4]IRA!$H$7:$CS$981,BE$1,FALSE)</f>
        <v>0</v>
      </c>
      <c r="BF145" s="36">
        <f>VLOOKUP($H145,[4]IRA!$H$7:$CS$981,BF$1,FALSE)</f>
        <v>0</v>
      </c>
      <c r="BG145" s="36">
        <f>VLOOKUP($H145,[4]IRA!$H$7:$CS$981,BG$1,FALSE)</f>
        <v>0</v>
      </c>
      <c r="BH145" s="36">
        <f>VLOOKUP($H145,[4]IRA!$H$7:$CS$981,BH$1,FALSE)</f>
        <v>0</v>
      </c>
      <c r="BI145" s="36">
        <f>VLOOKUP($H145,[4]IRA!$H$7:$CS$981,BI$1,FALSE)</f>
        <v>0</v>
      </c>
      <c r="BJ145" s="36">
        <f>VLOOKUP($H145,[4]IRA!$H$7:$CS$981,BJ$1,FALSE)</f>
        <v>0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30.333333333333336</v>
      </c>
      <c r="BP145" s="10">
        <f t="shared" si="26"/>
        <v>3</v>
      </c>
      <c r="BQ145" s="17">
        <f t="shared" si="27"/>
        <v>9.8901098901098897E-2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5</v>
      </c>
      <c r="L146" s="36">
        <f>VLOOKUP($H146,[1]EDA!$H$6:$BN$980,L$1,FALSE)</f>
        <v>0</v>
      </c>
      <c r="M146" s="36">
        <f>VLOOKUP($H146,[1]EDA!$H$6:$BN$980,M$1,FALSE)</f>
        <v>0</v>
      </c>
      <c r="N146" s="36">
        <f>VLOOKUP($H146,[1]EDA!$H$6:$BN$980,N$1,FALSE)</f>
        <v>0</v>
      </c>
      <c r="O146" s="36">
        <f>VLOOKUP($H146,[1]EDA!$H$6:$BN$980,O$1,FALSE)</f>
        <v>0</v>
      </c>
      <c r="P146" s="36">
        <f>VLOOKUP($H146,[1]EDA!$H$6:$BN$980,P$1,FALSE)</f>
        <v>0</v>
      </c>
      <c r="Q146" s="36">
        <f>VLOOKUP($H146,[1]EDA!$H$6:$BN$980,Q$1,FALSE)</f>
        <v>0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21</v>
      </c>
      <c r="W146" s="10">
        <f t="shared" si="20"/>
        <v>9</v>
      </c>
      <c r="X146" s="17">
        <f t="shared" si="21"/>
        <v>0.42857142857142855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3</v>
      </c>
      <c r="BE146" s="36">
        <f>VLOOKUP($H146,[4]IRA!$H$7:$CS$981,BE$1,FALSE)</f>
        <v>0</v>
      </c>
      <c r="BF146" s="36">
        <f>VLOOKUP($H146,[4]IRA!$H$7:$CS$981,BF$1,FALSE)</f>
        <v>0</v>
      </c>
      <c r="BG146" s="36">
        <f>VLOOKUP($H146,[4]IRA!$H$7:$CS$981,BG$1,FALSE)</f>
        <v>0</v>
      </c>
      <c r="BH146" s="36">
        <f>VLOOKUP($H146,[4]IRA!$H$7:$CS$981,BH$1,FALSE)</f>
        <v>0</v>
      </c>
      <c r="BI146" s="36">
        <f>VLOOKUP($H146,[4]IRA!$H$7:$CS$981,BI$1,FALSE)</f>
        <v>0</v>
      </c>
      <c r="BJ146" s="36">
        <f>VLOOKUP($H146,[4]IRA!$H$7:$CS$981,BJ$1,FALSE)</f>
        <v>0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35.000000000000007</v>
      </c>
      <c r="BP146" s="10">
        <f t="shared" si="26"/>
        <v>4</v>
      </c>
      <c r="BQ146" s="17">
        <f t="shared" si="27"/>
        <v>0.11428571428571427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8</v>
      </c>
      <c r="L147" s="36">
        <f>VLOOKUP($H147,[1]EDA!$H$6:$BN$980,L$1,FALSE)</f>
        <v>0</v>
      </c>
      <c r="M147" s="36">
        <f>VLOOKUP($H147,[1]EDA!$H$6:$BN$980,M$1,FALSE)</f>
        <v>0</v>
      </c>
      <c r="N147" s="36">
        <f>VLOOKUP($H147,[1]EDA!$H$6:$BN$980,N$1,FALSE)</f>
        <v>0</v>
      </c>
      <c r="O147" s="36">
        <f>VLOOKUP($H147,[1]EDA!$H$6:$BN$980,O$1,FALSE)</f>
        <v>0</v>
      </c>
      <c r="P147" s="36">
        <f>VLOOKUP($H147,[1]EDA!$H$6:$BN$980,P$1,FALSE)</f>
        <v>0</v>
      </c>
      <c r="Q147" s="36">
        <f>VLOOKUP($H147,[1]EDA!$H$6:$BN$980,Q$1,FALSE)</f>
        <v>0</v>
      </c>
      <c r="R147" s="36">
        <f>VLOOKUP($H147,[1]EDA!$H$6:$BN$980,R$1,FALSE)</f>
        <v>0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25.666666666666664</v>
      </c>
      <c r="W147" s="10">
        <f t="shared" si="20"/>
        <v>20</v>
      </c>
      <c r="X147" s="17">
        <f t="shared" si="21"/>
        <v>0.77922077922077926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0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0</v>
      </c>
      <c r="AS147" s="36">
        <f>VLOOKUP($H147,[3]IRA!$H$6:$BN$980,AS$1,FALSE)</f>
        <v>0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4"/>
        <v>0</v>
      </c>
      <c r="BB147" s="17">
        <f t="shared" si="25"/>
        <v>0</v>
      </c>
      <c r="BC147" s="36">
        <f>VLOOKUP($H147,[4]IRA!$H$7:$CS$981,BC$1,FALSE)</f>
        <v>22</v>
      </c>
      <c r="BD147" s="36">
        <f>VLOOKUP($H147,[4]IRA!$H$7:$CS$981,BD$1,FALSE)</f>
        <v>10</v>
      </c>
      <c r="BE147" s="36">
        <f>VLOOKUP($H147,[4]IRA!$H$7:$CS$981,BE$1,FALSE)</f>
        <v>0</v>
      </c>
      <c r="BF147" s="36">
        <f>VLOOKUP($H147,[4]IRA!$H$7:$CS$981,BF$1,FALSE)</f>
        <v>0</v>
      </c>
      <c r="BG147" s="36">
        <f>VLOOKUP($H147,[4]IRA!$H$7:$CS$981,BG$1,FALSE)</f>
        <v>0</v>
      </c>
      <c r="BH147" s="36">
        <f>VLOOKUP($H147,[4]IRA!$H$7:$CS$981,BH$1,FALSE)</f>
        <v>0</v>
      </c>
      <c r="BI147" s="36">
        <f>VLOOKUP($H147,[4]IRA!$H$7:$CS$981,BI$1,FALSE)</f>
        <v>0</v>
      </c>
      <c r="BJ147" s="36">
        <f>VLOOKUP($H147,[4]IRA!$H$7:$CS$981,BJ$1,FALSE)</f>
        <v>0</v>
      </c>
      <c r="BK147" s="36">
        <f>VLOOKUP($H147,[4]IRA!$H$7:$CS$981,BK$1,FALSE)</f>
        <v>0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76.666666666666671</v>
      </c>
      <c r="BP147" s="10">
        <f t="shared" si="26"/>
        <v>32</v>
      </c>
      <c r="BQ147" s="17">
        <f t="shared" si="27"/>
        <v>0.41739130434782606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0</v>
      </c>
      <c r="M148" s="36">
        <f>VLOOKUP($H148,[1]EDA!$H$6:$BN$980,M$1,FALSE)</f>
        <v>0</v>
      </c>
      <c r="N148" s="36">
        <f>VLOOKUP($H148,[1]EDA!$H$6:$BN$980,N$1,FALSE)</f>
        <v>0</v>
      </c>
      <c r="O148" s="36">
        <f>VLOOKUP($H148,[1]EDA!$H$6:$BN$980,O$1,FALSE)</f>
        <v>0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30</v>
      </c>
      <c r="W148" s="10">
        <f t="shared" si="20"/>
        <v>6</v>
      </c>
      <c r="X148" s="17">
        <f t="shared" si="21"/>
        <v>0.2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1.3333333333333333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0</v>
      </c>
      <c r="BF148" s="36">
        <f>VLOOKUP($H148,[4]IRA!$H$7:$CS$981,BF$1,FALSE)</f>
        <v>0</v>
      </c>
      <c r="BG148" s="36">
        <f>VLOOKUP($H148,[4]IRA!$H$7:$CS$981,BG$1,FALSE)</f>
        <v>0</v>
      </c>
      <c r="BH148" s="36">
        <f>VLOOKUP($H148,[4]IRA!$H$7:$CS$981,BH$1,FALSE)</f>
        <v>0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67.666666666666657</v>
      </c>
      <c r="BP148" s="10">
        <f t="shared" si="26"/>
        <v>11</v>
      </c>
      <c r="BQ148" s="17">
        <f t="shared" si="27"/>
        <v>0.16256157635467983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8</v>
      </c>
      <c r="L149" s="36">
        <f>VLOOKUP($H149,[1]EDA!$H$6:$BN$980,L$1,FALSE)</f>
        <v>0</v>
      </c>
      <c r="M149" s="36">
        <f>VLOOKUP($H149,[1]EDA!$H$6:$BN$980,M$1,FALSE)</f>
        <v>0</v>
      </c>
      <c r="N149" s="36">
        <f>VLOOKUP($H149,[1]EDA!$H$6:$BN$980,N$1,FALSE)</f>
        <v>0</v>
      </c>
      <c r="O149" s="36">
        <f>VLOOKUP($H149,[1]EDA!$H$6:$BN$980,O$1,FALSE)</f>
        <v>0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31</v>
      </c>
      <c r="W149" s="10">
        <f t="shared" si="20"/>
        <v>15</v>
      </c>
      <c r="X149" s="17">
        <f t="shared" si="21"/>
        <v>0.4838709677419355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24</v>
      </c>
      <c r="BE149" s="36">
        <f>VLOOKUP($H149,[4]IRA!$H$7:$CS$981,BE$1,FALSE)</f>
        <v>0</v>
      </c>
      <c r="BF149" s="36">
        <f>VLOOKUP($H149,[4]IRA!$H$7:$CS$981,BF$1,FALSE)</f>
        <v>0</v>
      </c>
      <c r="BG149" s="36">
        <f>VLOOKUP($H149,[4]IRA!$H$7:$CS$981,BG$1,FALSE)</f>
        <v>0</v>
      </c>
      <c r="BH149" s="36">
        <f>VLOOKUP($H149,[4]IRA!$H$7:$CS$981,BH$1,FALSE)</f>
        <v>0</v>
      </c>
      <c r="BI149" s="36">
        <f>VLOOKUP($H149,[4]IRA!$H$7:$CS$981,BI$1,FALSE)</f>
        <v>0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75.333333333333329</v>
      </c>
      <c r="BP149" s="10">
        <f t="shared" si="26"/>
        <v>46</v>
      </c>
      <c r="BQ149" s="17">
        <f t="shared" si="27"/>
        <v>0.61061946902654873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0</v>
      </c>
      <c r="M150" s="36">
        <f>VLOOKUP($H150,[1]EDA!$H$6:$BN$980,M$1,FALSE)</f>
        <v>0</v>
      </c>
      <c r="N150" s="36">
        <f>VLOOKUP($H150,[1]EDA!$H$6:$BN$980,N$1,FALSE)</f>
        <v>0</v>
      </c>
      <c r="O150" s="36">
        <f>VLOOKUP($H150,[1]EDA!$H$6:$BN$980,O$1,FALSE)</f>
        <v>0</v>
      </c>
      <c r="P150" s="36">
        <f>VLOOKUP($H150,[1]EDA!$H$6:$BN$980,P$1,FALSE)</f>
        <v>0</v>
      </c>
      <c r="Q150" s="36">
        <f>VLOOKUP($H150,[1]EDA!$H$6:$BN$980,Q$1,FALSE)</f>
        <v>0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39</v>
      </c>
      <c r="W150" s="10">
        <f t="shared" si="20"/>
        <v>8</v>
      </c>
      <c r="X150" s="17">
        <f t="shared" si="21"/>
        <v>0.20512820512820512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1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4</v>
      </c>
      <c r="BE150" s="36">
        <f>VLOOKUP($H150,[4]IRA!$H$7:$CS$981,BE$1,FALSE)</f>
        <v>0</v>
      </c>
      <c r="BF150" s="36">
        <f>VLOOKUP($H150,[4]IRA!$H$7:$CS$981,BF$1,FALSE)</f>
        <v>0</v>
      </c>
      <c r="BG150" s="36">
        <f>VLOOKUP($H150,[4]IRA!$H$7:$CS$981,BG$1,FALSE)</f>
        <v>0</v>
      </c>
      <c r="BH150" s="36">
        <f>VLOOKUP($H150,[4]IRA!$H$7:$CS$981,BH$1,FALSE)</f>
        <v>0</v>
      </c>
      <c r="BI150" s="36">
        <f>VLOOKUP($H150,[4]IRA!$H$7:$CS$981,BI$1,FALSE)</f>
        <v>0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127.33333333333333</v>
      </c>
      <c r="BP150" s="10">
        <f t="shared" si="26"/>
        <v>21</v>
      </c>
      <c r="BQ150" s="17">
        <f t="shared" si="27"/>
        <v>0.16492146596858639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34</v>
      </c>
      <c r="L151" s="36">
        <f>VLOOKUP($H151,[1]EDA!$H$6:$BN$980,L$1,FALSE)</f>
        <v>0</v>
      </c>
      <c r="M151" s="36">
        <f>VLOOKUP($H151,[1]EDA!$H$6:$BN$980,M$1,FALSE)</f>
        <v>0</v>
      </c>
      <c r="N151" s="36">
        <f>VLOOKUP($H151,[1]EDA!$H$6:$BN$980,N$1,FALSE)</f>
        <v>0</v>
      </c>
      <c r="O151" s="36">
        <f>VLOOKUP($H151,[1]EDA!$H$6:$BN$980,O$1,FALSE)</f>
        <v>0</v>
      </c>
      <c r="P151" s="36">
        <f>VLOOKUP($H151,[1]EDA!$H$6:$BN$980,P$1,FALSE)</f>
        <v>0</v>
      </c>
      <c r="Q151" s="36">
        <f>VLOOKUP($H151,[1]EDA!$H$6:$BN$980,Q$1,FALSE)</f>
        <v>0</v>
      </c>
      <c r="R151" s="36">
        <f>VLOOKUP($H151,[1]EDA!$H$6:$BN$980,R$1,FALSE)</f>
        <v>0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499.66666666666669</v>
      </c>
      <c r="W151" s="10">
        <f t="shared" si="20"/>
        <v>92</v>
      </c>
      <c r="X151" s="17">
        <f t="shared" si="21"/>
        <v>0.18412274849899932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0</v>
      </c>
      <c r="AD151" s="36">
        <f>VLOOKUP($H151,[2]EDA!$H$6:$AY$980,AD$1,FALSE)</f>
        <v>0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6</v>
      </c>
      <c r="AL151" s="39">
        <f t="shared" si="22"/>
        <v>0</v>
      </c>
      <c r="AM151" s="17">
        <f t="shared" si="23"/>
        <v>0</v>
      </c>
      <c r="AN151" s="36">
        <f>VLOOKUP($H151,[3]IRA!$H$6:$BN$980,AN$1,FALSE)</f>
        <v>1</v>
      </c>
      <c r="AO151" s="36">
        <f>VLOOKUP($H151,[3]IRA!$H$6:$BN$980,AO$1,FALSE)</f>
        <v>1</v>
      </c>
      <c r="AP151" s="36">
        <f>VLOOKUP($H151,[3]IRA!$H$6:$BN$980,AP$1,FALSE)</f>
        <v>0</v>
      </c>
      <c r="AQ151" s="36">
        <f>VLOOKUP($H151,[3]IRA!$H$6:$BN$980,AQ$1,FALSE)</f>
        <v>0</v>
      </c>
      <c r="AR151" s="36">
        <f>VLOOKUP($H151,[3]IRA!$H$6:$BN$980,AR$1,FALSE)</f>
        <v>0</v>
      </c>
      <c r="AS151" s="36">
        <f>VLOOKUP($H151,[3]IRA!$H$6:$BN$980,AS$1,FALSE)</f>
        <v>0</v>
      </c>
      <c r="AT151" s="36">
        <f>VLOOKUP($H151,[3]IRA!$H$6:$BN$980,AT$1,FALSE)</f>
        <v>0</v>
      </c>
      <c r="AU151" s="36">
        <f>VLOOKUP($H151,[3]IRA!$H$6:$BN$980,AU$1,FALSE)</f>
        <v>0</v>
      </c>
      <c r="AV151" s="36">
        <f>VLOOKUP($H151,[3]IRA!$H$6:$BN$980,AV$1,FALSE)</f>
        <v>0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4"/>
        <v>2</v>
      </c>
      <c r="BB151" s="17">
        <f t="shared" si="25"/>
        <v>0</v>
      </c>
      <c r="BC151" s="36">
        <f>VLOOKUP($H151,[4]IRA!$H$7:$CS$981,BC$1,FALSE)</f>
        <v>158</v>
      </c>
      <c r="BD151" s="36">
        <f>VLOOKUP($H151,[4]IRA!$H$7:$CS$981,BD$1,FALSE)</f>
        <v>108</v>
      </c>
      <c r="BE151" s="36">
        <f>VLOOKUP($H151,[4]IRA!$H$7:$CS$981,BE$1,FALSE)</f>
        <v>0</v>
      </c>
      <c r="BF151" s="36">
        <f>VLOOKUP($H151,[4]IRA!$H$7:$CS$981,BF$1,FALSE)</f>
        <v>0</v>
      </c>
      <c r="BG151" s="36">
        <f>VLOOKUP($H151,[4]IRA!$H$7:$CS$981,BG$1,FALSE)</f>
        <v>0</v>
      </c>
      <c r="BH151" s="36">
        <f>VLOOKUP($H151,[4]IRA!$H$7:$CS$981,BH$1,FALSE)</f>
        <v>0</v>
      </c>
      <c r="BI151" s="36">
        <f>VLOOKUP($H151,[4]IRA!$H$7:$CS$981,BI$1,FALSE)</f>
        <v>0</v>
      </c>
      <c r="BJ151" s="36">
        <f>VLOOKUP($H151,[4]IRA!$H$7:$CS$981,BJ$1,FALSE)</f>
        <v>0</v>
      </c>
      <c r="BK151" s="36">
        <f>VLOOKUP($H151,[4]IRA!$H$7:$CS$981,BK$1,FALSE)</f>
        <v>0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1082</v>
      </c>
      <c r="BP151" s="10">
        <f t="shared" si="26"/>
        <v>266</v>
      </c>
      <c r="BQ151" s="17">
        <f t="shared" si="27"/>
        <v>0.24584103512014788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0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0</v>
      </c>
      <c r="P152" s="36">
        <f>VLOOKUP($H152,[1]EDA!$H$6:$BN$980,P$1,FALSE)</f>
        <v>0</v>
      </c>
      <c r="Q152" s="36">
        <f>VLOOKUP($H152,[1]EDA!$H$6:$BN$980,Q$1,FALSE)</f>
        <v>0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28</v>
      </c>
      <c r="W152" s="10">
        <f t="shared" si="20"/>
        <v>0</v>
      </c>
      <c r="X152" s="17">
        <f t="shared" si="21"/>
        <v>0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0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0</v>
      </c>
      <c r="BI152" s="36">
        <f>VLOOKUP($H152,[4]IRA!$H$7:$CS$981,BI$1,FALSE)</f>
        <v>0</v>
      </c>
      <c r="BJ152" s="36">
        <f>VLOOKUP($H152,[4]IRA!$H$7:$CS$981,BJ$1,FALSE)</f>
        <v>0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37.666666666666671</v>
      </c>
      <c r="BP152" s="10">
        <f t="shared" si="26"/>
        <v>0</v>
      </c>
      <c r="BQ152" s="17">
        <f t="shared" si="27"/>
        <v>0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0</v>
      </c>
      <c r="L153" s="36">
        <f>VLOOKUP($H153,[1]EDA!$H$6:$BN$980,L$1,FALSE)</f>
        <v>0</v>
      </c>
      <c r="M153" s="36">
        <f>VLOOKUP($H153,[1]EDA!$H$6:$BN$980,M$1,FALSE)</f>
        <v>0</v>
      </c>
      <c r="N153" s="36">
        <f>VLOOKUP($H153,[1]EDA!$H$6:$BN$980,N$1,FALSE)</f>
        <v>0</v>
      </c>
      <c r="O153" s="36">
        <f>VLOOKUP($H153,[1]EDA!$H$6:$BN$980,O$1,FALSE)</f>
        <v>0</v>
      </c>
      <c r="P153" s="36">
        <f>VLOOKUP($H153,[1]EDA!$H$6:$BN$980,P$1,FALSE)</f>
        <v>0</v>
      </c>
      <c r="Q153" s="36">
        <f>VLOOKUP($H153,[1]EDA!$H$6:$BN$980,Q$1,FALSE)</f>
        <v>0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52.666666666666664</v>
      </c>
      <c r="W153" s="10">
        <f t="shared" si="20"/>
        <v>8</v>
      </c>
      <c r="X153" s="17">
        <f t="shared" si="21"/>
        <v>0.15189873417721519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0</v>
      </c>
      <c r="BE153" s="36">
        <f>VLOOKUP($H153,[4]IRA!$H$7:$CS$981,BE$1,FALSE)</f>
        <v>0</v>
      </c>
      <c r="BF153" s="36">
        <f>VLOOKUP($H153,[4]IRA!$H$7:$CS$981,BF$1,FALSE)</f>
        <v>0</v>
      </c>
      <c r="BG153" s="36">
        <f>VLOOKUP($H153,[4]IRA!$H$7:$CS$981,BG$1,FALSE)</f>
        <v>0</v>
      </c>
      <c r="BH153" s="36">
        <f>VLOOKUP($H153,[4]IRA!$H$7:$CS$981,BH$1,FALSE)</f>
        <v>0</v>
      </c>
      <c r="BI153" s="36">
        <f>VLOOKUP($H153,[4]IRA!$H$7:$CS$981,BI$1,FALSE)</f>
        <v>0</v>
      </c>
      <c r="BJ153" s="36">
        <f>VLOOKUP($H153,[4]IRA!$H$7:$CS$981,BJ$1,FALSE)</f>
        <v>0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120.33333333333333</v>
      </c>
      <c r="BP153" s="10">
        <f t="shared" si="26"/>
        <v>15</v>
      </c>
      <c r="BQ153" s="17">
        <f t="shared" si="27"/>
        <v>0.12465373961218837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0</v>
      </c>
      <c r="N154" s="36">
        <f>VLOOKUP($H154,[1]EDA!$H$6:$BN$980,N$1,FALSE)</f>
        <v>0</v>
      </c>
      <c r="O154" s="36">
        <f>VLOOKUP($H154,[1]EDA!$H$6:$BN$980,O$1,FALSE)</f>
        <v>0</v>
      </c>
      <c r="P154" s="36">
        <f>VLOOKUP($H154,[1]EDA!$H$6:$BN$980,P$1,FALSE)</f>
        <v>0</v>
      </c>
      <c r="Q154" s="36">
        <f>VLOOKUP($H154,[1]EDA!$H$6:$BN$980,Q$1,FALSE)</f>
        <v>0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12.333333333333334</v>
      </c>
      <c r="W154" s="10">
        <f t="shared" si="20"/>
        <v>0</v>
      </c>
      <c r="X154" s="17">
        <f t="shared" si="21"/>
        <v>0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0</v>
      </c>
      <c r="BF154" s="36">
        <f>VLOOKUP($H154,[4]IRA!$H$7:$CS$981,BF$1,FALSE)</f>
        <v>0</v>
      </c>
      <c r="BG154" s="36">
        <f>VLOOKUP($H154,[4]IRA!$H$7:$CS$981,BG$1,FALSE)</f>
        <v>0</v>
      </c>
      <c r="BH154" s="36">
        <f>VLOOKUP($H154,[4]IRA!$H$7:$CS$981,BH$1,FALSE)</f>
        <v>0</v>
      </c>
      <c r="BI154" s="36">
        <f>VLOOKUP($H154,[4]IRA!$H$7:$CS$981,BI$1,FALSE)</f>
        <v>0</v>
      </c>
      <c r="BJ154" s="36">
        <f>VLOOKUP($H154,[4]IRA!$H$7:$CS$981,BJ$1,FALSE)</f>
        <v>0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39.333333333333336</v>
      </c>
      <c r="BP154" s="10">
        <f t="shared" si="26"/>
        <v>3</v>
      </c>
      <c r="BQ154" s="17">
        <f t="shared" si="27"/>
        <v>7.6271186440677957E-2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0</v>
      </c>
      <c r="M155" s="36">
        <f>VLOOKUP($H155,[1]EDA!$H$6:$BN$980,M$1,FALSE)</f>
        <v>0</v>
      </c>
      <c r="N155" s="36">
        <f>VLOOKUP($H155,[1]EDA!$H$6:$BN$980,N$1,FALSE)</f>
        <v>0</v>
      </c>
      <c r="O155" s="36">
        <f>VLOOKUP($H155,[1]EDA!$H$6:$BN$980,O$1,FALSE)</f>
        <v>0</v>
      </c>
      <c r="P155" s="36">
        <f>VLOOKUP($H155,[1]EDA!$H$6:$BN$980,P$1,FALSE)</f>
        <v>0</v>
      </c>
      <c r="Q155" s="36">
        <f>VLOOKUP($H155,[1]EDA!$H$6:$BN$980,Q$1,FALSE)</f>
        <v>0</v>
      </c>
      <c r="R155" s="36">
        <f>VLOOKUP($H155,[1]EDA!$H$6:$BN$980,R$1,FALSE)</f>
        <v>0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52</v>
      </c>
      <c r="W155" s="10">
        <f t="shared" si="20"/>
        <v>3</v>
      </c>
      <c r="X155" s="17">
        <f t="shared" si="21"/>
        <v>5.7692307692307696E-2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0</v>
      </c>
      <c r="BE155" s="36">
        <f>VLOOKUP($H155,[4]IRA!$H$7:$CS$981,BE$1,FALSE)</f>
        <v>0</v>
      </c>
      <c r="BF155" s="36">
        <f>VLOOKUP($H155,[4]IRA!$H$7:$CS$981,BF$1,FALSE)</f>
        <v>0</v>
      </c>
      <c r="BG155" s="36">
        <f>VLOOKUP($H155,[4]IRA!$H$7:$CS$981,BG$1,FALSE)</f>
        <v>0</v>
      </c>
      <c r="BH155" s="36">
        <f>VLOOKUP($H155,[4]IRA!$H$7:$CS$981,BH$1,FALSE)</f>
        <v>0</v>
      </c>
      <c r="BI155" s="36">
        <f>VLOOKUP($H155,[4]IRA!$H$7:$CS$981,BI$1,FALSE)</f>
        <v>0</v>
      </c>
      <c r="BJ155" s="36">
        <f>VLOOKUP($H155,[4]IRA!$H$7:$CS$981,BJ$1,FALSE)</f>
        <v>0</v>
      </c>
      <c r="BK155" s="36">
        <f>VLOOKUP($H155,[4]IRA!$H$7:$CS$981,BK$1,FALSE)</f>
        <v>0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169</v>
      </c>
      <c r="BP155" s="10">
        <f t="shared" si="26"/>
        <v>22</v>
      </c>
      <c r="BQ155" s="17">
        <f t="shared" si="27"/>
        <v>0.13017751479289941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0</v>
      </c>
      <c r="N156" s="36">
        <f>VLOOKUP($H156,[1]EDA!$H$6:$BN$980,N$1,FALSE)</f>
        <v>0</v>
      </c>
      <c r="O156" s="36">
        <f>VLOOKUP($H156,[1]EDA!$H$6:$BN$980,O$1,FALSE)</f>
        <v>0</v>
      </c>
      <c r="P156" s="36">
        <f>VLOOKUP($H156,[1]EDA!$H$6:$BN$980,P$1,FALSE)</f>
        <v>0</v>
      </c>
      <c r="Q156" s="36">
        <f>VLOOKUP($H156,[1]EDA!$H$6:$BN$980,Q$1,FALSE)</f>
        <v>0</v>
      </c>
      <c r="R156" s="36">
        <f>VLOOKUP($H156,[1]EDA!$H$6:$BN$980,R$1,FALSE)</f>
        <v>0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33.333333333333336</v>
      </c>
      <c r="W156" s="10">
        <f t="shared" si="20"/>
        <v>2</v>
      </c>
      <c r="X156" s="17">
        <f t="shared" si="21"/>
        <v>0.06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3.3333333333333335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0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5</v>
      </c>
      <c r="BE156" s="36">
        <f>VLOOKUP($H156,[4]IRA!$H$7:$CS$981,BE$1,FALSE)</f>
        <v>0</v>
      </c>
      <c r="BF156" s="36">
        <f>VLOOKUP($H156,[4]IRA!$H$7:$CS$981,BF$1,FALSE)</f>
        <v>0</v>
      </c>
      <c r="BG156" s="36">
        <f>VLOOKUP($H156,[4]IRA!$H$7:$CS$981,BG$1,FALSE)</f>
        <v>0</v>
      </c>
      <c r="BH156" s="36">
        <f>VLOOKUP($H156,[4]IRA!$H$7:$CS$981,BH$1,FALSE)</f>
        <v>0</v>
      </c>
      <c r="BI156" s="36">
        <f>VLOOKUP($H156,[4]IRA!$H$7:$CS$981,BI$1,FALSE)</f>
        <v>0</v>
      </c>
      <c r="BJ156" s="36">
        <f>VLOOKUP($H156,[4]IRA!$H$7:$CS$981,BJ$1,FALSE)</f>
        <v>0</v>
      </c>
      <c r="BK156" s="36">
        <f>VLOOKUP($H156,[4]IRA!$H$7:$CS$981,BK$1,FALSE)</f>
        <v>0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155.66666666666669</v>
      </c>
      <c r="BP156" s="10">
        <f t="shared" si="26"/>
        <v>6</v>
      </c>
      <c r="BQ156" s="17">
        <f t="shared" si="27"/>
        <v>3.8543897216274083E-2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0</v>
      </c>
      <c r="M157" s="36">
        <f>VLOOKUP($H157,[1]EDA!$H$6:$BN$980,M$1,FALSE)</f>
        <v>0</v>
      </c>
      <c r="N157" s="36">
        <f>VLOOKUP($H157,[1]EDA!$H$6:$BN$980,N$1,FALSE)</f>
        <v>0</v>
      </c>
      <c r="O157" s="36">
        <f>VLOOKUP($H157,[1]EDA!$H$6:$BN$980,O$1,FALSE)</f>
        <v>0</v>
      </c>
      <c r="P157" s="36">
        <f>VLOOKUP($H157,[1]EDA!$H$6:$BN$980,P$1,FALSE)</f>
        <v>0</v>
      </c>
      <c r="Q157" s="36">
        <f>VLOOKUP($H157,[1]EDA!$H$6:$BN$980,Q$1,FALSE)</f>
        <v>0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13.666666666666666</v>
      </c>
      <c r="W157" s="10">
        <f t="shared" ref="W157:W220" si="28">SUM(J157:U157)</f>
        <v>0</v>
      </c>
      <c r="X157" s="17">
        <f t="shared" ref="X157:X220" si="29">IFERROR(W157/V157,0)</f>
        <v>0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0</v>
      </c>
      <c r="BE157" s="36">
        <f>VLOOKUP($H157,[4]IRA!$H$7:$CS$981,BE$1,FALSE)</f>
        <v>0</v>
      </c>
      <c r="BF157" s="36">
        <f>VLOOKUP($H157,[4]IRA!$H$7:$CS$981,BF$1,FALSE)</f>
        <v>0</v>
      </c>
      <c r="BG157" s="36">
        <f>VLOOKUP($H157,[4]IRA!$H$7:$CS$981,BG$1,FALSE)</f>
        <v>0</v>
      </c>
      <c r="BH157" s="36">
        <f>VLOOKUP($H157,[4]IRA!$H$7:$CS$981,BH$1,FALSE)</f>
        <v>0</v>
      </c>
      <c r="BI157" s="36">
        <f>VLOOKUP($H157,[4]IRA!$H$7:$CS$981,BI$1,FALSE)</f>
        <v>0</v>
      </c>
      <c r="BJ157" s="36">
        <f>VLOOKUP($H157,[4]IRA!$H$7:$CS$981,BJ$1,FALSE)</f>
        <v>0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41.333333333333329</v>
      </c>
      <c r="BP157" s="10">
        <f t="shared" ref="BP157:BP220" si="34">SUM(BC157:BN157)</f>
        <v>2</v>
      </c>
      <c r="BQ157" s="17">
        <f t="shared" ref="BQ157:BQ220" si="35">IFERROR(BP157/BO157,0)</f>
        <v>4.8387096774193554E-2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3</v>
      </c>
      <c r="L158" s="36">
        <f>VLOOKUP($H158,[1]EDA!$H$6:$BN$980,L$1,FALSE)</f>
        <v>0</v>
      </c>
      <c r="M158" s="36">
        <f>VLOOKUP($H158,[1]EDA!$H$6:$BN$980,M$1,FALSE)</f>
        <v>0</v>
      </c>
      <c r="N158" s="36">
        <f>VLOOKUP($H158,[1]EDA!$H$6:$BN$980,N$1,FALSE)</f>
        <v>0</v>
      </c>
      <c r="O158" s="36">
        <f>VLOOKUP($H158,[1]EDA!$H$6:$BN$980,O$1,FALSE)</f>
        <v>0</v>
      </c>
      <c r="P158" s="36">
        <f>VLOOKUP($H158,[1]EDA!$H$6:$BN$980,P$1,FALSE)</f>
        <v>0</v>
      </c>
      <c r="Q158" s="36">
        <f>VLOOKUP($H158,[1]EDA!$H$6:$BN$980,Q$1,FALSE)</f>
        <v>0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13</v>
      </c>
      <c r="W158" s="10">
        <f t="shared" si="28"/>
        <v>4</v>
      </c>
      <c r="X158" s="17">
        <f t="shared" si="29"/>
        <v>0.30769230769230771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0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1</v>
      </c>
      <c r="BE158" s="36">
        <f>VLOOKUP($H158,[4]IRA!$H$7:$CS$981,BE$1,FALSE)</f>
        <v>0</v>
      </c>
      <c r="BF158" s="36">
        <f>VLOOKUP($H158,[4]IRA!$H$7:$CS$981,BF$1,FALSE)</f>
        <v>0</v>
      </c>
      <c r="BG158" s="36">
        <f>VLOOKUP($H158,[4]IRA!$H$7:$CS$981,BG$1,FALSE)</f>
        <v>0</v>
      </c>
      <c r="BH158" s="36">
        <f>VLOOKUP($H158,[4]IRA!$H$7:$CS$981,BH$1,FALSE)</f>
        <v>0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26.000000000000004</v>
      </c>
      <c r="BP158" s="10">
        <f t="shared" si="34"/>
        <v>4</v>
      </c>
      <c r="BQ158" s="17">
        <f t="shared" si="35"/>
        <v>0.15384615384615383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0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</v>
      </c>
      <c r="W159" s="10">
        <f t="shared" si="28"/>
        <v>1</v>
      </c>
      <c r="X159" s="17">
        <f t="shared" si="29"/>
        <v>0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0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1.3333333333333333</v>
      </c>
      <c r="BP159" s="10">
        <f t="shared" si="34"/>
        <v>1</v>
      </c>
      <c r="BQ159" s="17">
        <f t="shared" si="35"/>
        <v>0.75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0</v>
      </c>
      <c r="K160" s="36">
        <f>VLOOKUP($H160,[1]EDA!$H$6:$BN$980,K$1,FALSE)</f>
        <v>0</v>
      </c>
      <c r="L160" s="36">
        <f>VLOOKUP($H160,[1]EDA!$H$6:$BN$980,L$1,FALSE)</f>
        <v>0</v>
      </c>
      <c r="M160" s="36">
        <f>VLOOKUP($H160,[1]EDA!$H$6:$BN$980,M$1,FALSE)</f>
        <v>0</v>
      </c>
      <c r="N160" s="36">
        <f>VLOOKUP($H160,[1]EDA!$H$6:$BN$980,N$1,FALSE)</f>
        <v>0</v>
      </c>
      <c r="O160" s="36">
        <f>VLOOKUP($H160,[1]EDA!$H$6:$BN$980,O$1,FALSE)</f>
        <v>0</v>
      </c>
      <c r="P160" s="36">
        <f>VLOOKUP($H160,[1]EDA!$H$6:$BN$980,P$1,FALSE)</f>
        <v>0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18.666666666666668</v>
      </c>
      <c r="W160" s="10">
        <f t="shared" si="28"/>
        <v>0</v>
      </c>
      <c r="X160" s="17">
        <f t="shared" si="29"/>
        <v>0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3</v>
      </c>
      <c r="BD160" s="36">
        <f>VLOOKUP($H160,[4]IRA!$H$7:$CS$981,BD$1,FALSE)</f>
        <v>0</v>
      </c>
      <c r="BE160" s="36">
        <f>VLOOKUP($H160,[4]IRA!$H$7:$CS$981,BE$1,FALSE)</f>
        <v>0</v>
      </c>
      <c r="BF160" s="36">
        <f>VLOOKUP($H160,[4]IRA!$H$7:$CS$981,BF$1,FALSE)</f>
        <v>0</v>
      </c>
      <c r="BG160" s="36">
        <f>VLOOKUP($H160,[4]IRA!$H$7:$CS$981,BG$1,FALSE)</f>
        <v>0</v>
      </c>
      <c r="BH160" s="36">
        <f>VLOOKUP($H160,[4]IRA!$H$7:$CS$981,BH$1,FALSE)</f>
        <v>0</v>
      </c>
      <c r="BI160" s="36">
        <f>VLOOKUP($H160,[4]IRA!$H$7:$CS$981,BI$1,FALSE)</f>
        <v>0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17.666666666666668</v>
      </c>
      <c r="BP160" s="10">
        <f t="shared" si="34"/>
        <v>3</v>
      </c>
      <c r="BQ160" s="17">
        <f t="shared" si="35"/>
        <v>0.16981132075471697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0</v>
      </c>
      <c r="K161" s="36">
        <f>VLOOKUP($H161,[1]EDA!$H$6:$BN$980,K$1,FALSE)</f>
        <v>0</v>
      </c>
      <c r="L161" s="36">
        <f>VLOOKUP($H161,[1]EDA!$H$6:$BN$980,L$1,FALSE)</f>
        <v>0</v>
      </c>
      <c r="M161" s="36">
        <f>VLOOKUP($H161,[1]EDA!$H$6:$BN$980,M$1,FALSE)</f>
        <v>0</v>
      </c>
      <c r="N161" s="36">
        <f>VLOOKUP($H161,[1]EDA!$H$6:$BN$980,N$1,FALSE)</f>
        <v>0</v>
      </c>
      <c r="O161" s="36">
        <f>VLOOKUP($H161,[1]EDA!$H$6:$BN$980,O$1,FALSE)</f>
        <v>0</v>
      </c>
      <c r="P161" s="36">
        <f>VLOOKUP($H161,[1]EDA!$H$6:$BN$980,P$1,FALSE)</f>
        <v>0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40</v>
      </c>
      <c r="W161" s="10">
        <f t="shared" si="28"/>
        <v>0</v>
      </c>
      <c r="X161" s="17">
        <f t="shared" si="29"/>
        <v>0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0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0</v>
      </c>
      <c r="BB161" s="17">
        <f t="shared" si="33"/>
        <v>0</v>
      </c>
      <c r="BC161" s="36">
        <f>VLOOKUP($H161,[4]IRA!$H$7:$CS$981,BC$1,FALSE)</f>
        <v>0</v>
      </c>
      <c r="BD161" s="36">
        <f>VLOOKUP($H161,[4]IRA!$H$7:$CS$981,BD$1,FALSE)</f>
        <v>0</v>
      </c>
      <c r="BE161" s="36">
        <f>VLOOKUP($H161,[4]IRA!$H$7:$CS$981,BE$1,FALSE)</f>
        <v>0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0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15.666666666666668</v>
      </c>
      <c r="BP161" s="10">
        <f t="shared" si="34"/>
        <v>0</v>
      </c>
      <c r="BQ161" s="17">
        <f t="shared" si="35"/>
        <v>0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3</v>
      </c>
      <c r="L162" s="36">
        <f>VLOOKUP($H162,[1]EDA!$H$6:$BN$980,L$1,FALSE)</f>
        <v>0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0</v>
      </c>
      <c r="P162" s="36">
        <f>VLOOKUP($H162,[1]EDA!$H$6:$BN$980,P$1,FALSE)</f>
        <v>0</v>
      </c>
      <c r="Q162" s="36">
        <f>VLOOKUP($H162,[1]EDA!$H$6:$BN$980,Q$1,FALSE)</f>
        <v>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86.666666666666657</v>
      </c>
      <c r="W162" s="10">
        <f t="shared" si="28"/>
        <v>3</v>
      </c>
      <c r="X162" s="17">
        <f t="shared" si="29"/>
        <v>3.4615384615384617E-2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0.33333333333333331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0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2.333333333333333</v>
      </c>
      <c r="BA162" s="20">
        <f t="shared" si="32"/>
        <v>0</v>
      </c>
      <c r="BB162" s="17">
        <f t="shared" si="33"/>
        <v>0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0</v>
      </c>
      <c r="BF162" s="36">
        <f>VLOOKUP($H162,[4]IRA!$H$7:$CS$981,BF$1,FALSE)</f>
        <v>0</v>
      </c>
      <c r="BG162" s="36">
        <f>VLOOKUP($H162,[4]IRA!$H$7:$CS$981,BG$1,FALSE)</f>
        <v>0</v>
      </c>
      <c r="BH162" s="36">
        <f>VLOOKUP($H162,[4]IRA!$H$7:$CS$981,BH$1,FALSE)</f>
        <v>0</v>
      </c>
      <c r="BI162" s="36">
        <f>VLOOKUP($H162,[4]IRA!$H$7:$CS$981,BI$1,FALSE)</f>
        <v>0</v>
      </c>
      <c r="BJ162" s="36">
        <f>VLOOKUP($H162,[4]IRA!$H$7:$CS$981,BJ$1,FALSE)</f>
        <v>0</v>
      </c>
      <c r="BK162" s="36">
        <f>VLOOKUP($H162,[4]IRA!$H$7:$CS$981,BK$1,FALSE)</f>
        <v>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204.33333333333334</v>
      </c>
      <c r="BP162" s="10">
        <f t="shared" si="34"/>
        <v>4</v>
      </c>
      <c r="BQ162" s="17">
        <f t="shared" si="35"/>
        <v>1.9575856443719411E-2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40</v>
      </c>
      <c r="K163" s="36">
        <f>VLOOKUP($H163,[1]EDA!$H$6:$BN$980,K$1,FALSE)</f>
        <v>16</v>
      </c>
      <c r="L163" s="36">
        <f>VLOOKUP($H163,[1]EDA!$H$6:$BN$980,L$1,FALSE)</f>
        <v>0</v>
      </c>
      <c r="M163" s="36">
        <f>VLOOKUP($H163,[1]EDA!$H$6:$BN$980,M$1,FALSE)</f>
        <v>0</v>
      </c>
      <c r="N163" s="36">
        <f>VLOOKUP($H163,[1]EDA!$H$6:$BN$980,N$1,FALSE)</f>
        <v>0</v>
      </c>
      <c r="O163" s="36">
        <f>VLOOKUP($H163,[1]EDA!$H$6:$BN$980,O$1,FALSE)</f>
        <v>0</v>
      </c>
      <c r="P163" s="36">
        <f>VLOOKUP($H163,[1]EDA!$H$6:$BN$980,P$1,FALSE)</f>
        <v>0</v>
      </c>
      <c r="Q163" s="36">
        <f>VLOOKUP($H163,[1]EDA!$H$6:$BN$980,Q$1,FALSE)</f>
        <v>0</v>
      </c>
      <c r="R163" s="36">
        <f>VLOOKUP($H163,[1]EDA!$H$6:$BN$980,R$1,FALSE)</f>
        <v>0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0</v>
      </c>
      <c r="W163" s="10">
        <f t="shared" si="28"/>
        <v>56</v>
      </c>
      <c r="X163" s="17">
        <f t="shared" si="29"/>
        <v>0</v>
      </c>
      <c r="Y163" s="36">
        <f>VLOOKUP($H163,[2]EDA!$H$6:$AY$980,Y$1,FALSE)</f>
        <v>5</v>
      </c>
      <c r="Z163" s="36">
        <f>VLOOKUP($H163,[2]EDA!$H$6:$AY$980,Z$1,FALSE)</f>
        <v>2</v>
      </c>
      <c r="AA163" s="36">
        <f>VLOOKUP($H163,[2]EDA!$H$6:$AY$980,AA$1,FALSE)</f>
        <v>0</v>
      </c>
      <c r="AB163" s="36">
        <f>VLOOKUP($H163,[2]EDA!$H$6:$AY$980,AB$1,FALSE)</f>
        <v>0</v>
      </c>
      <c r="AC163" s="36">
        <f>VLOOKUP($H163,[2]EDA!$H$6:$AY$980,AC$1,FALSE)</f>
        <v>0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7</v>
      </c>
      <c r="AM163" s="17">
        <f t="shared" si="31"/>
        <v>0</v>
      </c>
      <c r="AN163" s="36">
        <f>VLOOKUP($H163,[3]IRA!$H$6:$BN$980,AN$1,FALSE)</f>
        <v>0</v>
      </c>
      <c r="AO163" s="36">
        <f>VLOOKUP($H163,[3]IRA!$H$6:$BN$980,AO$1,FALSE)</f>
        <v>0</v>
      </c>
      <c r="AP163" s="36">
        <f>VLOOKUP($H163,[3]IRA!$H$6:$BN$980,AP$1,FALSE)</f>
        <v>0</v>
      </c>
      <c r="AQ163" s="36">
        <f>VLOOKUP($H163,[3]IRA!$H$6:$BN$980,AQ$1,FALSE)</f>
        <v>0</v>
      </c>
      <c r="AR163" s="36">
        <f>VLOOKUP($H163,[3]IRA!$H$6:$BN$980,AR$1,FALSE)</f>
        <v>0</v>
      </c>
      <c r="AS163" s="36">
        <f>VLOOKUP($H163,[3]IRA!$H$6:$BN$980,AS$1,FALSE)</f>
        <v>0</v>
      </c>
      <c r="AT163" s="36">
        <f>VLOOKUP($H163,[3]IRA!$H$6:$BN$980,AT$1,FALSE)</f>
        <v>0</v>
      </c>
      <c r="AU163" s="36">
        <f>VLOOKUP($H163,[3]IRA!$H$6:$BN$980,AU$1,FALSE)</f>
        <v>0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2"/>
        <v>0</v>
      </c>
      <c r="BB163" s="17">
        <f t="shared" si="33"/>
        <v>0</v>
      </c>
      <c r="BC163" s="36">
        <f>VLOOKUP($H163,[4]IRA!$H$7:$CS$981,BC$1,FALSE)</f>
        <v>31</v>
      </c>
      <c r="BD163" s="36">
        <f>VLOOKUP($H163,[4]IRA!$H$7:$CS$981,BD$1,FALSE)</f>
        <v>13</v>
      </c>
      <c r="BE163" s="36">
        <f>VLOOKUP($H163,[4]IRA!$H$7:$CS$981,BE$1,FALSE)</f>
        <v>0</v>
      </c>
      <c r="BF163" s="36">
        <f>VLOOKUP($H163,[4]IRA!$H$7:$CS$981,BF$1,FALSE)</f>
        <v>0</v>
      </c>
      <c r="BG163" s="36">
        <f>VLOOKUP($H163,[4]IRA!$H$7:$CS$981,BG$1,FALSE)</f>
        <v>0</v>
      </c>
      <c r="BH163" s="36">
        <f>VLOOKUP($H163,[4]IRA!$H$7:$CS$981,BH$1,FALSE)</f>
        <v>0</v>
      </c>
      <c r="BI163" s="36">
        <f>VLOOKUP($H163,[4]IRA!$H$7:$CS$981,BI$1,FALSE)</f>
        <v>0</v>
      </c>
      <c r="BJ163" s="36">
        <f>VLOOKUP($H163,[4]IRA!$H$7:$CS$981,BJ$1,FALSE)</f>
        <v>0</v>
      </c>
      <c r="BK163" s="36">
        <f>VLOOKUP($H163,[4]IRA!$H$7:$CS$981,BK$1,FALSE)</f>
        <v>0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0</v>
      </c>
      <c r="BP163" s="10">
        <f t="shared" si="34"/>
        <v>44</v>
      </c>
      <c r="BQ163" s="17">
        <f t="shared" si="35"/>
        <v>0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5</v>
      </c>
      <c r="L164" s="36">
        <f>VLOOKUP($H164,[1]EDA!$H$6:$BN$980,L$1,FALSE)</f>
        <v>0</v>
      </c>
      <c r="M164" s="36">
        <f>VLOOKUP($H164,[1]EDA!$H$6:$BN$980,M$1,FALSE)</f>
        <v>0</v>
      </c>
      <c r="N164" s="36">
        <f>VLOOKUP($H164,[1]EDA!$H$6:$BN$980,N$1,FALSE)</f>
        <v>0</v>
      </c>
      <c r="O164" s="36">
        <f>VLOOKUP($H164,[1]EDA!$H$6:$BN$980,O$1,FALSE)</f>
        <v>0</v>
      </c>
      <c r="P164" s="36">
        <f>VLOOKUP($H164,[1]EDA!$H$6:$BN$980,P$1,FALSE)</f>
        <v>0</v>
      </c>
      <c r="Q164" s="36">
        <f>VLOOKUP($H164,[1]EDA!$H$6:$BN$980,Q$1,FALSE)</f>
        <v>0</v>
      </c>
      <c r="R164" s="36">
        <f>VLOOKUP($H164,[1]EDA!$H$6:$BN$980,R$1,FALSE)</f>
        <v>0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64.333333333333329</v>
      </c>
      <c r="W164" s="10">
        <f t="shared" si="28"/>
        <v>9</v>
      </c>
      <c r="X164" s="17">
        <f t="shared" si="29"/>
        <v>0.13989637305699482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0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0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14</v>
      </c>
      <c r="BE164" s="36">
        <f>VLOOKUP($H164,[4]IRA!$H$7:$CS$981,BE$1,FALSE)</f>
        <v>0</v>
      </c>
      <c r="BF164" s="36">
        <f>VLOOKUP($H164,[4]IRA!$H$7:$CS$981,BF$1,FALSE)</f>
        <v>0</v>
      </c>
      <c r="BG164" s="36">
        <f>VLOOKUP($H164,[4]IRA!$H$7:$CS$981,BG$1,FALSE)</f>
        <v>0</v>
      </c>
      <c r="BH164" s="36">
        <f>VLOOKUP($H164,[4]IRA!$H$7:$CS$981,BH$1,FALSE)</f>
        <v>0</v>
      </c>
      <c r="BI164" s="36">
        <f>VLOOKUP($H164,[4]IRA!$H$7:$CS$981,BI$1,FALSE)</f>
        <v>0</v>
      </c>
      <c r="BJ164" s="36">
        <f>VLOOKUP($H164,[4]IRA!$H$7:$CS$981,BJ$1,FALSE)</f>
        <v>0</v>
      </c>
      <c r="BK164" s="36">
        <f>VLOOKUP($H164,[4]IRA!$H$7:$CS$981,BK$1,FALSE)</f>
        <v>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239.33333333333334</v>
      </c>
      <c r="BP164" s="10">
        <f t="shared" si="34"/>
        <v>46</v>
      </c>
      <c r="BQ164" s="17">
        <f t="shared" si="35"/>
        <v>0.19220055710306405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8</v>
      </c>
      <c r="L165" s="36">
        <f>VLOOKUP($H165,[1]EDA!$H$6:$BN$980,L$1,FALSE)</f>
        <v>0</v>
      </c>
      <c r="M165" s="36">
        <f>VLOOKUP($H165,[1]EDA!$H$6:$BN$980,M$1,FALSE)</f>
        <v>0</v>
      </c>
      <c r="N165" s="36">
        <f>VLOOKUP($H165,[1]EDA!$H$6:$BN$980,N$1,FALSE)</f>
        <v>0</v>
      </c>
      <c r="O165" s="36">
        <f>VLOOKUP($H165,[1]EDA!$H$6:$BN$980,O$1,FALSE)</f>
        <v>0</v>
      </c>
      <c r="P165" s="36">
        <f>VLOOKUP($H165,[1]EDA!$H$6:$BN$980,P$1,FALSE)</f>
        <v>0</v>
      </c>
      <c r="Q165" s="36">
        <f>VLOOKUP($H165,[1]EDA!$H$6:$BN$980,Q$1,FALSE)</f>
        <v>0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59.666666666666664</v>
      </c>
      <c r="W165" s="10">
        <f t="shared" si="28"/>
        <v>14</v>
      </c>
      <c r="X165" s="17">
        <f t="shared" si="29"/>
        <v>0.23463687150837989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0</v>
      </c>
      <c r="AR165" s="36">
        <f>VLOOKUP($H165,[3]IRA!$H$6:$BN$980,AR$1,FALSE)</f>
        <v>0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19.166666666666668</v>
      </c>
      <c r="BA165" s="20">
        <f t="shared" si="32"/>
        <v>0</v>
      </c>
      <c r="BB165" s="17">
        <f t="shared" si="33"/>
        <v>0</v>
      </c>
      <c r="BC165" s="36">
        <f>VLOOKUP($H165,[4]IRA!$H$7:$CS$981,BC$1,FALSE)</f>
        <v>15</v>
      </c>
      <c r="BD165" s="36">
        <f>VLOOKUP($H165,[4]IRA!$H$7:$CS$981,BD$1,FALSE)</f>
        <v>17</v>
      </c>
      <c r="BE165" s="36">
        <f>VLOOKUP($H165,[4]IRA!$H$7:$CS$981,BE$1,FALSE)</f>
        <v>0</v>
      </c>
      <c r="BF165" s="36">
        <f>VLOOKUP($H165,[4]IRA!$H$7:$CS$981,BF$1,FALSE)</f>
        <v>0</v>
      </c>
      <c r="BG165" s="36">
        <f>VLOOKUP($H165,[4]IRA!$H$7:$CS$981,BG$1,FALSE)</f>
        <v>0</v>
      </c>
      <c r="BH165" s="36">
        <f>VLOOKUP($H165,[4]IRA!$H$7:$CS$981,BH$1,FALSE)</f>
        <v>0</v>
      </c>
      <c r="BI165" s="36">
        <f>VLOOKUP($H165,[4]IRA!$H$7:$CS$981,BI$1,FALSE)</f>
        <v>0</v>
      </c>
      <c r="BJ165" s="36">
        <f>VLOOKUP($H165,[4]IRA!$H$7:$CS$981,BJ$1,FALSE)</f>
        <v>0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61.333333333333329</v>
      </c>
      <c r="BP165" s="10">
        <f t="shared" si="34"/>
        <v>32</v>
      </c>
      <c r="BQ165" s="17">
        <f t="shared" si="35"/>
        <v>0.52173913043478259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0</v>
      </c>
      <c r="M166" s="36">
        <f>VLOOKUP($H166,[1]EDA!$H$6:$BN$980,M$1,FALSE)</f>
        <v>0</v>
      </c>
      <c r="N166" s="36">
        <f>VLOOKUP($H166,[1]EDA!$H$6:$BN$980,N$1,FALSE)</f>
        <v>0</v>
      </c>
      <c r="O166" s="36">
        <f>VLOOKUP($H166,[1]EDA!$H$6:$BN$980,O$1,FALSE)</f>
        <v>0</v>
      </c>
      <c r="P166" s="36">
        <f>VLOOKUP($H166,[1]EDA!$H$6:$BN$980,P$1,FALSE)</f>
        <v>0</v>
      </c>
      <c r="Q166" s="36">
        <f>VLOOKUP($H166,[1]EDA!$H$6:$BN$980,Q$1,FALSE)</f>
        <v>0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9.3333333333333339</v>
      </c>
      <c r="W166" s="10">
        <f t="shared" si="28"/>
        <v>5</v>
      </c>
      <c r="X166" s="17">
        <f t="shared" si="29"/>
        <v>0.5357142857142857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0</v>
      </c>
      <c r="BF166" s="36">
        <f>VLOOKUP($H166,[4]IRA!$H$7:$CS$981,BF$1,FALSE)</f>
        <v>0</v>
      </c>
      <c r="BG166" s="36">
        <f>VLOOKUP($H166,[4]IRA!$H$7:$CS$981,BG$1,FALSE)</f>
        <v>0</v>
      </c>
      <c r="BH166" s="36">
        <f>VLOOKUP($H166,[4]IRA!$H$7:$CS$981,BH$1,FALSE)</f>
        <v>0</v>
      </c>
      <c r="BI166" s="36">
        <f>VLOOKUP($H166,[4]IRA!$H$7:$CS$981,BI$1,FALSE)</f>
        <v>0</v>
      </c>
      <c r="BJ166" s="36">
        <f>VLOOKUP($H166,[4]IRA!$H$7:$CS$981,BJ$1,FALSE)</f>
        <v>0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31.666666666666668</v>
      </c>
      <c r="BP166" s="10">
        <f t="shared" si="34"/>
        <v>7</v>
      </c>
      <c r="BQ166" s="17">
        <f t="shared" si="35"/>
        <v>0.22105263157894736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0</v>
      </c>
      <c r="L167" s="36">
        <f>VLOOKUP($H167,[1]EDA!$H$6:$BN$980,L$1,FALSE)</f>
        <v>0</v>
      </c>
      <c r="M167" s="36">
        <f>VLOOKUP($H167,[1]EDA!$H$6:$BN$980,M$1,FALSE)</f>
        <v>0</v>
      </c>
      <c r="N167" s="36">
        <f>VLOOKUP($H167,[1]EDA!$H$6:$BN$980,N$1,FALSE)</f>
        <v>0</v>
      </c>
      <c r="O167" s="36">
        <f>VLOOKUP($H167,[1]EDA!$H$6:$BN$980,O$1,FALSE)</f>
        <v>0</v>
      </c>
      <c r="P167" s="36">
        <f>VLOOKUP($H167,[1]EDA!$H$6:$BN$980,P$1,FALSE)</f>
        <v>0</v>
      </c>
      <c r="Q167" s="36">
        <f>VLOOKUP($H167,[1]EDA!$H$6:$BN$980,Q$1,FALSE)</f>
        <v>0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31.333333333333332</v>
      </c>
      <c r="W167" s="10">
        <f t="shared" si="28"/>
        <v>4</v>
      </c>
      <c r="X167" s="17">
        <f t="shared" si="29"/>
        <v>0.12765957446808512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0</v>
      </c>
      <c r="BE167" s="36">
        <f>VLOOKUP($H167,[4]IRA!$H$7:$CS$981,BE$1,FALSE)</f>
        <v>0</v>
      </c>
      <c r="BF167" s="36">
        <f>VLOOKUP($H167,[4]IRA!$H$7:$CS$981,BF$1,FALSE)</f>
        <v>0</v>
      </c>
      <c r="BG167" s="36">
        <f>VLOOKUP($H167,[4]IRA!$H$7:$CS$981,BG$1,FALSE)</f>
        <v>0</v>
      </c>
      <c r="BH167" s="36">
        <f>VLOOKUP($H167,[4]IRA!$H$7:$CS$981,BH$1,FALSE)</f>
        <v>0</v>
      </c>
      <c r="BI167" s="36">
        <f>VLOOKUP($H167,[4]IRA!$H$7:$CS$981,BI$1,FALSE)</f>
        <v>0</v>
      </c>
      <c r="BJ167" s="36">
        <f>VLOOKUP($H167,[4]IRA!$H$7:$CS$981,BJ$1,FALSE)</f>
        <v>0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75</v>
      </c>
      <c r="BP167" s="10">
        <f t="shared" si="34"/>
        <v>15</v>
      </c>
      <c r="BQ167" s="17">
        <f t="shared" si="35"/>
        <v>0.2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2</v>
      </c>
      <c r="L168" s="36">
        <f>VLOOKUP($H168,[1]EDA!$H$6:$BN$980,L$1,FALSE)</f>
        <v>0</v>
      </c>
      <c r="M168" s="36">
        <f>VLOOKUP($H168,[1]EDA!$H$6:$BN$980,M$1,FALSE)</f>
        <v>0</v>
      </c>
      <c r="N168" s="36">
        <f>VLOOKUP($H168,[1]EDA!$H$6:$BN$980,N$1,FALSE)</f>
        <v>0</v>
      </c>
      <c r="O168" s="36">
        <f>VLOOKUP($H168,[1]EDA!$H$6:$BN$980,O$1,FALSE)</f>
        <v>0</v>
      </c>
      <c r="P168" s="36">
        <f>VLOOKUP($H168,[1]EDA!$H$6:$BN$980,P$1,FALSE)</f>
        <v>0</v>
      </c>
      <c r="Q168" s="36">
        <f>VLOOKUP($H168,[1]EDA!$H$6:$BN$980,Q$1,FALSE)</f>
        <v>0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23.666666666666668</v>
      </c>
      <c r="W168" s="10">
        <f t="shared" si="28"/>
        <v>2</v>
      </c>
      <c r="X168" s="17">
        <f t="shared" si="29"/>
        <v>8.4507042253521125E-2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0</v>
      </c>
      <c r="BB168" s="17">
        <f t="shared" si="33"/>
        <v>0</v>
      </c>
      <c r="BC168" s="36">
        <f>VLOOKUP($H168,[4]IRA!$H$7:$CS$981,BC$1,FALSE)</f>
        <v>5</v>
      </c>
      <c r="BD168" s="36">
        <f>VLOOKUP($H168,[4]IRA!$H$7:$CS$981,BD$1,FALSE)</f>
        <v>2</v>
      </c>
      <c r="BE168" s="36">
        <f>VLOOKUP($H168,[4]IRA!$H$7:$CS$981,BE$1,FALSE)</f>
        <v>0</v>
      </c>
      <c r="BF168" s="36">
        <f>VLOOKUP($H168,[4]IRA!$H$7:$CS$981,BF$1,FALSE)</f>
        <v>0</v>
      </c>
      <c r="BG168" s="36">
        <f>VLOOKUP($H168,[4]IRA!$H$7:$CS$981,BG$1,FALSE)</f>
        <v>0</v>
      </c>
      <c r="BH168" s="36">
        <f>VLOOKUP($H168,[4]IRA!$H$7:$CS$981,BH$1,FALSE)</f>
        <v>0</v>
      </c>
      <c r="BI168" s="36">
        <f>VLOOKUP($H168,[4]IRA!$H$7:$CS$981,BI$1,FALSE)</f>
        <v>0</v>
      </c>
      <c r="BJ168" s="36">
        <f>VLOOKUP($H168,[4]IRA!$H$7:$CS$981,BJ$1,FALSE)</f>
        <v>0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33.333333333333329</v>
      </c>
      <c r="BP168" s="10">
        <f t="shared" si="34"/>
        <v>7</v>
      </c>
      <c r="BQ168" s="17">
        <f t="shared" si="35"/>
        <v>0.21000000000000002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3</v>
      </c>
      <c r="K169" s="36">
        <f>VLOOKUP($H169,[1]EDA!$H$6:$BN$980,K$1,FALSE)</f>
        <v>0</v>
      </c>
      <c r="L169" s="36">
        <f>VLOOKUP($H169,[1]EDA!$H$6:$BN$980,L$1,FALSE)</f>
        <v>0</v>
      </c>
      <c r="M169" s="36">
        <f>VLOOKUP($H169,[1]EDA!$H$6:$BN$980,M$1,FALSE)</f>
        <v>0</v>
      </c>
      <c r="N169" s="36">
        <f>VLOOKUP($H169,[1]EDA!$H$6:$BN$980,N$1,FALSE)</f>
        <v>0</v>
      </c>
      <c r="O169" s="36">
        <f>VLOOKUP($H169,[1]EDA!$H$6:$BN$980,O$1,FALSE)</f>
        <v>0</v>
      </c>
      <c r="P169" s="36">
        <f>VLOOKUP($H169,[1]EDA!$H$6:$BN$980,P$1,FALSE)</f>
        <v>0</v>
      </c>
      <c r="Q169" s="36">
        <f>VLOOKUP($H169,[1]EDA!$H$6:$BN$980,Q$1,FALSE)</f>
        <v>0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74</v>
      </c>
      <c r="W169" s="10">
        <f t="shared" si="28"/>
        <v>3</v>
      </c>
      <c r="X169" s="17">
        <f t="shared" si="29"/>
        <v>4.0540540540540543E-2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0.33333333333333331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2</v>
      </c>
      <c r="BD169" s="36">
        <f>VLOOKUP($H169,[4]IRA!$H$7:$CS$981,BD$1,FALSE)</f>
        <v>0</v>
      </c>
      <c r="BE169" s="36">
        <f>VLOOKUP($H169,[4]IRA!$H$7:$CS$981,BE$1,FALSE)</f>
        <v>0</v>
      </c>
      <c r="BF169" s="36">
        <f>VLOOKUP($H169,[4]IRA!$H$7:$CS$981,BF$1,FALSE)</f>
        <v>0</v>
      </c>
      <c r="BG169" s="36">
        <f>VLOOKUP($H169,[4]IRA!$H$7:$CS$981,BG$1,FALSE)</f>
        <v>0</v>
      </c>
      <c r="BH169" s="36">
        <f>VLOOKUP($H169,[4]IRA!$H$7:$CS$981,BH$1,FALSE)</f>
        <v>0</v>
      </c>
      <c r="BI169" s="36">
        <f>VLOOKUP($H169,[4]IRA!$H$7:$CS$981,BI$1,FALSE)</f>
        <v>0</v>
      </c>
      <c r="BJ169" s="36">
        <f>VLOOKUP($H169,[4]IRA!$H$7:$CS$981,BJ$1,FALSE)</f>
        <v>0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113.66666666666667</v>
      </c>
      <c r="BP169" s="10">
        <f t="shared" si="34"/>
        <v>2</v>
      </c>
      <c r="BQ169" s="17">
        <f t="shared" si="35"/>
        <v>1.7595307917888561E-2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16</v>
      </c>
      <c r="L170" s="36">
        <f>VLOOKUP($H170,[1]EDA!$H$6:$BN$980,L$1,FALSE)</f>
        <v>0</v>
      </c>
      <c r="M170" s="36">
        <f>VLOOKUP($H170,[1]EDA!$H$6:$BN$980,M$1,FALSE)</f>
        <v>0</v>
      </c>
      <c r="N170" s="36">
        <f>VLOOKUP($H170,[1]EDA!$H$6:$BN$980,N$1,FALSE)</f>
        <v>0</v>
      </c>
      <c r="O170" s="36">
        <f>VLOOKUP($H170,[1]EDA!$H$6:$BN$980,O$1,FALSE)</f>
        <v>0</v>
      </c>
      <c r="P170" s="36">
        <f>VLOOKUP($H170,[1]EDA!$H$6:$BN$980,P$1,FALSE)</f>
        <v>0</v>
      </c>
      <c r="Q170" s="36">
        <f>VLOOKUP($H170,[1]EDA!$H$6:$BN$980,Q$1,FALSE)</f>
        <v>0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205</v>
      </c>
      <c r="W170" s="10">
        <f t="shared" si="28"/>
        <v>29</v>
      </c>
      <c r="X170" s="17">
        <f t="shared" si="29"/>
        <v>0.14146341463414633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0</v>
      </c>
      <c r="AP170" s="36">
        <f>VLOOKUP($H170,[3]IRA!$H$6:$BN$980,AP$1,FALSE)</f>
        <v>0</v>
      </c>
      <c r="AQ170" s="36">
        <f>VLOOKUP($H170,[3]IRA!$H$6:$BN$980,AQ$1,FALSE)</f>
        <v>0</v>
      </c>
      <c r="AR170" s="36">
        <f>VLOOKUP($H170,[3]IRA!$H$6:$BN$980,AR$1,FALSE)</f>
        <v>0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0</v>
      </c>
      <c r="BB170" s="17">
        <f t="shared" si="33"/>
        <v>0</v>
      </c>
      <c r="BC170" s="36">
        <f>VLOOKUP($H170,[4]IRA!$H$7:$CS$981,BC$1,FALSE)</f>
        <v>15</v>
      </c>
      <c r="BD170" s="36">
        <f>VLOOKUP($H170,[4]IRA!$H$7:$CS$981,BD$1,FALSE)</f>
        <v>12</v>
      </c>
      <c r="BE170" s="36">
        <f>VLOOKUP($H170,[4]IRA!$H$7:$CS$981,BE$1,FALSE)</f>
        <v>0</v>
      </c>
      <c r="BF170" s="36">
        <f>VLOOKUP($H170,[4]IRA!$H$7:$CS$981,BF$1,FALSE)</f>
        <v>0</v>
      </c>
      <c r="BG170" s="36">
        <f>VLOOKUP($H170,[4]IRA!$H$7:$CS$981,BG$1,FALSE)</f>
        <v>0</v>
      </c>
      <c r="BH170" s="36">
        <f>VLOOKUP($H170,[4]IRA!$H$7:$CS$981,BH$1,FALSE)</f>
        <v>0</v>
      </c>
      <c r="BI170" s="36">
        <f>VLOOKUP($H170,[4]IRA!$H$7:$CS$981,BI$1,FALSE)</f>
        <v>0</v>
      </c>
      <c r="BJ170" s="36">
        <f>VLOOKUP($H170,[4]IRA!$H$7:$CS$981,BJ$1,FALSE)</f>
        <v>0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204.33333333333334</v>
      </c>
      <c r="BP170" s="10">
        <f t="shared" si="34"/>
        <v>27</v>
      </c>
      <c r="BQ170" s="17">
        <f t="shared" si="35"/>
        <v>0.13213703099510604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0</v>
      </c>
      <c r="M171" s="36">
        <f>VLOOKUP($H171,[1]EDA!$H$6:$BN$980,M$1,FALSE)</f>
        <v>0</v>
      </c>
      <c r="N171" s="36">
        <f>VLOOKUP($H171,[1]EDA!$H$6:$BN$980,N$1,FALSE)</f>
        <v>0</v>
      </c>
      <c r="O171" s="36">
        <f>VLOOKUP($H171,[1]EDA!$H$6:$BN$980,O$1,FALSE)</f>
        <v>0</v>
      </c>
      <c r="P171" s="36">
        <f>VLOOKUP($H171,[1]EDA!$H$6:$BN$980,P$1,FALSE)</f>
        <v>0</v>
      </c>
      <c r="Q171" s="36">
        <f>VLOOKUP($H171,[1]EDA!$H$6:$BN$980,Q$1,FALSE)</f>
        <v>0</v>
      </c>
      <c r="R171" s="36">
        <f>VLOOKUP($H171,[1]EDA!$H$6:$BN$980,R$1,FALSE)</f>
        <v>0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54.333333333333336</v>
      </c>
      <c r="W171" s="10">
        <f t="shared" si="28"/>
        <v>4</v>
      </c>
      <c r="X171" s="17">
        <f t="shared" si="29"/>
        <v>7.3619631901840482E-2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0.33333333333333331</v>
      </c>
      <c r="AL171" s="39">
        <f t="shared" si="30"/>
        <v>1</v>
      </c>
      <c r="AM171" s="17">
        <f t="shared" si="31"/>
        <v>3</v>
      </c>
      <c r="AN171" s="36">
        <f>VLOOKUP($H171,[3]IRA!$H$6:$BN$980,AN$1,FALSE)</f>
        <v>0</v>
      </c>
      <c r="AO171" s="36">
        <f>VLOOKUP($H171,[3]IRA!$H$6:$BN$980,AO$1,FALSE)</f>
        <v>0</v>
      </c>
      <c r="AP171" s="36">
        <f>VLOOKUP($H171,[3]IRA!$H$6:$BN$980,AP$1,FALSE)</f>
        <v>0</v>
      </c>
      <c r="AQ171" s="36">
        <f>VLOOKUP($H171,[3]IRA!$H$6:$BN$980,AQ$1,FALSE)</f>
        <v>0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5</v>
      </c>
      <c r="BA171" s="20">
        <f t="shared" si="32"/>
        <v>0</v>
      </c>
      <c r="BB171" s="17">
        <f t="shared" si="33"/>
        <v>0</v>
      </c>
      <c r="BC171" s="36">
        <f>VLOOKUP($H171,[4]IRA!$H$7:$CS$981,BC$1,FALSE)</f>
        <v>5</v>
      </c>
      <c r="BD171" s="36">
        <f>VLOOKUP($H171,[4]IRA!$H$7:$CS$981,BD$1,FALSE)</f>
        <v>1</v>
      </c>
      <c r="BE171" s="36">
        <f>VLOOKUP($H171,[4]IRA!$H$7:$CS$981,BE$1,FALSE)</f>
        <v>0</v>
      </c>
      <c r="BF171" s="36">
        <f>VLOOKUP($H171,[4]IRA!$H$7:$CS$981,BF$1,FALSE)</f>
        <v>0</v>
      </c>
      <c r="BG171" s="36">
        <f>VLOOKUP($H171,[4]IRA!$H$7:$CS$981,BG$1,FALSE)</f>
        <v>0</v>
      </c>
      <c r="BH171" s="36">
        <f>VLOOKUP($H171,[4]IRA!$H$7:$CS$981,BH$1,FALSE)</f>
        <v>0</v>
      </c>
      <c r="BI171" s="36">
        <f>VLOOKUP($H171,[4]IRA!$H$7:$CS$981,BI$1,FALSE)</f>
        <v>0</v>
      </c>
      <c r="BJ171" s="36">
        <f>VLOOKUP($H171,[4]IRA!$H$7:$CS$981,BJ$1,FALSE)</f>
        <v>0</v>
      </c>
      <c r="BK171" s="36">
        <f>VLOOKUP($H171,[4]IRA!$H$7:$CS$981,BK$1,FALSE)</f>
        <v>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135.33333333333337</v>
      </c>
      <c r="BP171" s="10">
        <f t="shared" si="34"/>
        <v>6</v>
      </c>
      <c r="BQ171" s="17">
        <f t="shared" si="35"/>
        <v>4.4334975369458116E-2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0</v>
      </c>
      <c r="L172" s="36">
        <f>VLOOKUP($H172,[1]EDA!$H$6:$BN$980,L$1,FALSE)</f>
        <v>0</v>
      </c>
      <c r="M172" s="36">
        <f>VLOOKUP($H172,[1]EDA!$H$6:$BN$980,M$1,FALSE)</f>
        <v>0</v>
      </c>
      <c r="N172" s="36">
        <f>VLOOKUP($H172,[1]EDA!$H$6:$BN$980,N$1,FALSE)</f>
        <v>0</v>
      </c>
      <c r="O172" s="36">
        <f>VLOOKUP($H172,[1]EDA!$H$6:$BN$980,O$1,FALSE)</f>
        <v>0</v>
      </c>
      <c r="P172" s="36">
        <f>VLOOKUP($H172,[1]EDA!$H$6:$BN$980,P$1,FALSE)</f>
        <v>0</v>
      </c>
      <c r="Q172" s="36">
        <f>VLOOKUP($H172,[1]EDA!$H$6:$BN$980,Q$1,FALSE)</f>
        <v>0</v>
      </c>
      <c r="R172" s="36">
        <f>VLOOKUP($H172,[1]EDA!$H$6:$BN$980,R$1,FALSE)</f>
        <v>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65.333333333333329</v>
      </c>
      <c r="W172" s="10">
        <f t="shared" si="28"/>
        <v>1</v>
      </c>
      <c r="X172" s="17">
        <f t="shared" si="29"/>
        <v>1.5306122448979593E-2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0.33333333333333331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0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15.666666666666666</v>
      </c>
      <c r="BA172" s="20">
        <f t="shared" si="32"/>
        <v>0</v>
      </c>
      <c r="BB172" s="17">
        <f t="shared" si="33"/>
        <v>0</v>
      </c>
      <c r="BC172" s="36">
        <f>VLOOKUP($H172,[4]IRA!$H$7:$CS$981,BC$1,FALSE)</f>
        <v>23</v>
      </c>
      <c r="BD172" s="36">
        <f>VLOOKUP($H172,[4]IRA!$H$7:$CS$981,BD$1,FALSE)</f>
        <v>2</v>
      </c>
      <c r="BE172" s="36">
        <f>VLOOKUP($H172,[4]IRA!$H$7:$CS$981,BE$1,FALSE)</f>
        <v>0</v>
      </c>
      <c r="BF172" s="36">
        <f>VLOOKUP($H172,[4]IRA!$H$7:$CS$981,BF$1,FALSE)</f>
        <v>0</v>
      </c>
      <c r="BG172" s="36">
        <f>VLOOKUP($H172,[4]IRA!$H$7:$CS$981,BG$1,FALSE)</f>
        <v>0</v>
      </c>
      <c r="BH172" s="36">
        <f>VLOOKUP($H172,[4]IRA!$H$7:$CS$981,BH$1,FALSE)</f>
        <v>0</v>
      </c>
      <c r="BI172" s="36">
        <f>VLOOKUP($H172,[4]IRA!$H$7:$CS$981,BI$1,FALSE)</f>
        <v>0</v>
      </c>
      <c r="BJ172" s="36">
        <f>VLOOKUP($H172,[4]IRA!$H$7:$CS$981,BJ$1,FALSE)</f>
        <v>0</v>
      </c>
      <c r="BK172" s="36">
        <f>VLOOKUP($H172,[4]IRA!$H$7:$CS$981,BK$1,FALSE)</f>
        <v>0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93.666666666666657</v>
      </c>
      <c r="BP172" s="10">
        <f t="shared" si="34"/>
        <v>25</v>
      </c>
      <c r="BQ172" s="17">
        <f t="shared" si="35"/>
        <v>0.26690391459074736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3</v>
      </c>
      <c r="K173" s="36">
        <f>VLOOKUP($H173,[1]EDA!$H$6:$BN$980,K$1,FALSE)</f>
        <v>0</v>
      </c>
      <c r="L173" s="36">
        <f>VLOOKUP($H173,[1]EDA!$H$6:$BN$980,L$1,FALSE)</f>
        <v>0</v>
      </c>
      <c r="M173" s="36">
        <f>VLOOKUP($H173,[1]EDA!$H$6:$BN$980,M$1,FALSE)</f>
        <v>0</v>
      </c>
      <c r="N173" s="36">
        <f>VLOOKUP($H173,[1]EDA!$H$6:$BN$980,N$1,FALSE)</f>
        <v>0</v>
      </c>
      <c r="O173" s="36">
        <f>VLOOKUP($H173,[1]EDA!$H$6:$BN$980,O$1,FALSE)</f>
        <v>0</v>
      </c>
      <c r="P173" s="36">
        <f>VLOOKUP($H173,[1]EDA!$H$6:$BN$980,P$1,FALSE)</f>
        <v>0</v>
      </c>
      <c r="Q173" s="36">
        <f>VLOOKUP($H173,[1]EDA!$H$6:$BN$980,Q$1,FALSE)</f>
        <v>0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50.666666666666664</v>
      </c>
      <c r="W173" s="10">
        <f t="shared" si="28"/>
        <v>3</v>
      </c>
      <c r="X173" s="17">
        <f t="shared" si="29"/>
        <v>5.9210526315789477E-2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0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22.333333333333336</v>
      </c>
      <c r="BA173" s="20">
        <f t="shared" si="32"/>
        <v>0</v>
      </c>
      <c r="BB173" s="17">
        <f t="shared" si="33"/>
        <v>0</v>
      </c>
      <c r="BC173" s="36">
        <f>VLOOKUP($H173,[4]IRA!$H$7:$CS$981,BC$1,FALSE)</f>
        <v>3</v>
      </c>
      <c r="BD173" s="36">
        <f>VLOOKUP($H173,[4]IRA!$H$7:$CS$981,BD$1,FALSE)</f>
        <v>0</v>
      </c>
      <c r="BE173" s="36">
        <f>VLOOKUP($H173,[4]IRA!$H$7:$CS$981,BE$1,FALSE)</f>
        <v>0</v>
      </c>
      <c r="BF173" s="36">
        <f>VLOOKUP($H173,[4]IRA!$H$7:$CS$981,BF$1,FALSE)</f>
        <v>0</v>
      </c>
      <c r="BG173" s="36">
        <f>VLOOKUP($H173,[4]IRA!$H$7:$CS$981,BG$1,FALSE)</f>
        <v>0</v>
      </c>
      <c r="BH173" s="36">
        <f>VLOOKUP($H173,[4]IRA!$H$7:$CS$981,BH$1,FALSE)</f>
        <v>0</v>
      </c>
      <c r="BI173" s="36">
        <f>VLOOKUP($H173,[4]IRA!$H$7:$CS$981,BI$1,FALSE)</f>
        <v>0</v>
      </c>
      <c r="BJ173" s="36">
        <f>VLOOKUP($H173,[4]IRA!$H$7:$CS$981,BJ$1,FALSE)</f>
        <v>0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164.66666666666666</v>
      </c>
      <c r="BP173" s="10">
        <f t="shared" si="34"/>
        <v>3</v>
      </c>
      <c r="BQ173" s="17">
        <f t="shared" si="35"/>
        <v>1.8218623481781378E-2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0</v>
      </c>
      <c r="L174" s="36">
        <f>VLOOKUP($H174,[1]EDA!$H$6:$BN$980,L$1,FALSE)</f>
        <v>0</v>
      </c>
      <c r="M174" s="36">
        <f>VLOOKUP($H174,[1]EDA!$H$6:$BN$980,M$1,FALSE)</f>
        <v>0</v>
      </c>
      <c r="N174" s="36">
        <f>VLOOKUP($H174,[1]EDA!$H$6:$BN$980,N$1,FALSE)</f>
        <v>0</v>
      </c>
      <c r="O174" s="36">
        <f>VLOOKUP($H174,[1]EDA!$H$6:$BN$980,O$1,FALSE)</f>
        <v>0</v>
      </c>
      <c r="P174" s="36">
        <f>VLOOKUP($H174,[1]EDA!$H$6:$BN$980,P$1,FALSE)</f>
        <v>0</v>
      </c>
      <c r="Q174" s="36">
        <f>VLOOKUP($H174,[1]EDA!$H$6:$BN$980,Q$1,FALSE)</f>
        <v>0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41.666666666666664</v>
      </c>
      <c r="W174" s="10">
        <f t="shared" si="28"/>
        <v>2</v>
      </c>
      <c r="X174" s="17">
        <f t="shared" si="29"/>
        <v>4.8000000000000001E-2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1</v>
      </c>
      <c r="BA174" s="20">
        <f t="shared" si="32"/>
        <v>0</v>
      </c>
      <c r="BB174" s="17">
        <f t="shared" si="33"/>
        <v>0</v>
      </c>
      <c r="BC174" s="36">
        <f>VLOOKUP($H174,[4]IRA!$H$7:$CS$981,BC$1,FALSE)</f>
        <v>29</v>
      </c>
      <c r="BD174" s="36">
        <f>VLOOKUP($H174,[4]IRA!$H$7:$CS$981,BD$1,FALSE)</f>
        <v>0</v>
      </c>
      <c r="BE174" s="36">
        <f>VLOOKUP($H174,[4]IRA!$H$7:$CS$981,BE$1,FALSE)</f>
        <v>0</v>
      </c>
      <c r="BF174" s="36">
        <f>VLOOKUP($H174,[4]IRA!$H$7:$CS$981,BF$1,FALSE)</f>
        <v>0</v>
      </c>
      <c r="BG174" s="36">
        <f>VLOOKUP($H174,[4]IRA!$H$7:$CS$981,BG$1,FALSE)</f>
        <v>0</v>
      </c>
      <c r="BH174" s="36">
        <f>VLOOKUP($H174,[4]IRA!$H$7:$CS$981,BH$1,FALSE)</f>
        <v>0</v>
      </c>
      <c r="BI174" s="36">
        <f>VLOOKUP($H174,[4]IRA!$H$7:$CS$981,BI$1,FALSE)</f>
        <v>0</v>
      </c>
      <c r="BJ174" s="36">
        <f>VLOOKUP($H174,[4]IRA!$H$7:$CS$981,BJ$1,FALSE)</f>
        <v>0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111.66666666666667</v>
      </c>
      <c r="BP174" s="10">
        <f t="shared" si="34"/>
        <v>29</v>
      </c>
      <c r="BQ174" s="17">
        <f t="shared" si="35"/>
        <v>0.25970149253731339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1</v>
      </c>
      <c r="K175" s="36">
        <f>VLOOKUP($H175,[1]EDA!$H$6:$BN$980,K$1,FALSE)</f>
        <v>0</v>
      </c>
      <c r="L175" s="36">
        <f>VLOOKUP($H175,[1]EDA!$H$6:$BN$980,L$1,FALSE)</f>
        <v>0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0</v>
      </c>
      <c r="P175" s="36">
        <f>VLOOKUP($H175,[1]EDA!$H$6:$BN$980,P$1,FALSE)</f>
        <v>0</v>
      </c>
      <c r="Q175" s="36">
        <f>VLOOKUP($H175,[1]EDA!$H$6:$BN$980,Q$1,FALSE)</f>
        <v>0</v>
      </c>
      <c r="R175" s="36">
        <f>VLOOKUP($H175,[1]EDA!$H$6:$BN$980,R$1,FALSE)</f>
        <v>0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16.333333333333336</v>
      </c>
      <c r="W175" s="10">
        <f t="shared" si="28"/>
        <v>1</v>
      </c>
      <c r="X175" s="17">
        <f t="shared" si="29"/>
        <v>6.1224489795918359E-2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0</v>
      </c>
      <c r="BE175" s="36">
        <f>VLOOKUP($H175,[4]IRA!$H$7:$CS$981,BE$1,FALSE)</f>
        <v>0</v>
      </c>
      <c r="BF175" s="36">
        <f>VLOOKUP($H175,[4]IRA!$H$7:$CS$981,BF$1,FALSE)</f>
        <v>0</v>
      </c>
      <c r="BG175" s="36">
        <f>VLOOKUP($H175,[4]IRA!$H$7:$CS$981,BG$1,FALSE)</f>
        <v>0</v>
      </c>
      <c r="BH175" s="36">
        <f>VLOOKUP($H175,[4]IRA!$H$7:$CS$981,BH$1,FALSE)</f>
        <v>0</v>
      </c>
      <c r="BI175" s="36">
        <f>VLOOKUP($H175,[4]IRA!$H$7:$CS$981,BI$1,FALSE)</f>
        <v>0</v>
      </c>
      <c r="BJ175" s="36">
        <f>VLOOKUP($H175,[4]IRA!$H$7:$CS$981,BJ$1,FALSE)</f>
        <v>0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47.666666666666671</v>
      </c>
      <c r="BP175" s="10">
        <f t="shared" si="34"/>
        <v>0</v>
      </c>
      <c r="BQ175" s="17">
        <f t="shared" si="35"/>
        <v>0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3</v>
      </c>
      <c r="K176" s="36">
        <f>VLOOKUP($H176,[1]EDA!$H$6:$BN$980,K$1,FALSE)</f>
        <v>0</v>
      </c>
      <c r="L176" s="36">
        <f>VLOOKUP($H176,[1]EDA!$H$6:$BN$980,L$1,FALSE)</f>
        <v>0</v>
      </c>
      <c r="M176" s="36">
        <f>VLOOKUP($H176,[1]EDA!$H$6:$BN$980,M$1,FALSE)</f>
        <v>0</v>
      </c>
      <c r="N176" s="36">
        <f>VLOOKUP($H176,[1]EDA!$H$6:$BN$980,N$1,FALSE)</f>
        <v>0</v>
      </c>
      <c r="O176" s="36">
        <f>VLOOKUP($H176,[1]EDA!$H$6:$BN$980,O$1,FALSE)</f>
        <v>0</v>
      </c>
      <c r="P176" s="36">
        <f>VLOOKUP($H176,[1]EDA!$H$6:$BN$980,P$1,FALSE)</f>
        <v>0</v>
      </c>
      <c r="Q176" s="36">
        <f>VLOOKUP($H176,[1]EDA!$H$6:$BN$980,Q$1,FALSE)</f>
        <v>0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30.333333333333332</v>
      </c>
      <c r="W176" s="10">
        <f t="shared" si="28"/>
        <v>3</v>
      </c>
      <c r="X176" s="17">
        <f t="shared" si="29"/>
        <v>9.8901098901098911E-2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0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0</v>
      </c>
      <c r="AS176" s="36">
        <f>VLOOKUP($H176,[3]IRA!$H$6:$BN$980,AS$1,FALSE)</f>
        <v>0</v>
      </c>
      <c r="AT176" s="36">
        <f>VLOOKUP($H176,[3]IRA!$H$6:$BN$980,AT$1,FALSE)</f>
        <v>0</v>
      </c>
      <c r="AU176" s="36">
        <f>VLOOKUP($H176,[3]IRA!$H$6:$BN$980,AU$1,FALSE)</f>
        <v>0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0</v>
      </c>
      <c r="BB176" s="17">
        <f t="shared" si="33"/>
        <v>0</v>
      </c>
      <c r="BC176" s="36">
        <f>VLOOKUP($H176,[4]IRA!$H$7:$CS$981,BC$1,FALSE)</f>
        <v>4</v>
      </c>
      <c r="BD176" s="36">
        <f>VLOOKUP($H176,[4]IRA!$H$7:$CS$981,BD$1,FALSE)</f>
        <v>0</v>
      </c>
      <c r="BE176" s="36">
        <f>VLOOKUP($H176,[4]IRA!$H$7:$CS$981,BE$1,FALSE)</f>
        <v>0</v>
      </c>
      <c r="BF176" s="36">
        <f>VLOOKUP($H176,[4]IRA!$H$7:$CS$981,BF$1,FALSE)</f>
        <v>0</v>
      </c>
      <c r="BG176" s="36">
        <f>VLOOKUP($H176,[4]IRA!$H$7:$CS$981,BG$1,FALSE)</f>
        <v>0</v>
      </c>
      <c r="BH176" s="36">
        <f>VLOOKUP($H176,[4]IRA!$H$7:$CS$981,BH$1,FALSE)</f>
        <v>0</v>
      </c>
      <c r="BI176" s="36">
        <f>VLOOKUP($H176,[4]IRA!$H$7:$CS$981,BI$1,FALSE)</f>
        <v>0</v>
      </c>
      <c r="BJ176" s="36">
        <f>VLOOKUP($H176,[4]IRA!$H$7:$CS$981,BJ$1,FALSE)</f>
        <v>0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39.666666666666664</v>
      </c>
      <c r="BP176" s="10">
        <f t="shared" si="34"/>
        <v>4</v>
      </c>
      <c r="BQ176" s="17">
        <f t="shared" si="35"/>
        <v>0.10084033613445378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0</v>
      </c>
      <c r="M177" s="36">
        <f>VLOOKUP($H177,[1]EDA!$H$6:$BN$980,M$1,FALSE)</f>
        <v>0</v>
      </c>
      <c r="N177" s="36">
        <f>VLOOKUP($H177,[1]EDA!$H$6:$BN$980,N$1,FALSE)</f>
        <v>0</v>
      </c>
      <c r="O177" s="36">
        <f>VLOOKUP($H177,[1]EDA!$H$6:$BN$980,O$1,FALSE)</f>
        <v>0</v>
      </c>
      <c r="P177" s="36">
        <f>VLOOKUP($H177,[1]EDA!$H$6:$BN$980,P$1,FALSE)</f>
        <v>0</v>
      </c>
      <c r="Q177" s="36">
        <f>VLOOKUP($H177,[1]EDA!$H$6:$BN$980,Q$1,FALSE)</f>
        <v>0</v>
      </c>
      <c r="R177" s="36">
        <f>VLOOKUP($H177,[1]EDA!$H$6:$BN$980,R$1,FALSE)</f>
        <v>0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71.333333333333329</v>
      </c>
      <c r="W177" s="10">
        <f t="shared" si="28"/>
        <v>18</v>
      </c>
      <c r="X177" s="17">
        <f t="shared" si="29"/>
        <v>0.25233644859813087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0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0</v>
      </c>
      <c r="AT177" s="36">
        <f>VLOOKUP($H177,[3]IRA!$H$6:$BN$980,AT$1,FALSE)</f>
        <v>0</v>
      </c>
      <c r="AU177" s="36">
        <f>VLOOKUP($H177,[3]IRA!$H$6:$BN$980,AU$1,FALSE)</f>
        <v>0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2.6666666666666665</v>
      </c>
      <c r="BA177" s="20">
        <f t="shared" si="32"/>
        <v>0</v>
      </c>
      <c r="BB177" s="17">
        <f t="shared" si="33"/>
        <v>0</v>
      </c>
      <c r="BC177" s="36">
        <f>VLOOKUP($H177,[4]IRA!$H$7:$CS$981,BC$1,FALSE)</f>
        <v>26</v>
      </c>
      <c r="BD177" s="36">
        <f>VLOOKUP($H177,[4]IRA!$H$7:$CS$981,BD$1,FALSE)</f>
        <v>28</v>
      </c>
      <c r="BE177" s="36">
        <f>VLOOKUP($H177,[4]IRA!$H$7:$CS$981,BE$1,FALSE)</f>
        <v>0</v>
      </c>
      <c r="BF177" s="36">
        <f>VLOOKUP($H177,[4]IRA!$H$7:$CS$981,BF$1,FALSE)</f>
        <v>0</v>
      </c>
      <c r="BG177" s="36">
        <f>VLOOKUP($H177,[4]IRA!$H$7:$CS$981,BG$1,FALSE)</f>
        <v>0</v>
      </c>
      <c r="BH177" s="36">
        <f>VLOOKUP($H177,[4]IRA!$H$7:$CS$981,BH$1,FALSE)</f>
        <v>0</v>
      </c>
      <c r="BI177" s="36">
        <f>VLOOKUP($H177,[4]IRA!$H$7:$CS$981,BI$1,FALSE)</f>
        <v>0</v>
      </c>
      <c r="BJ177" s="36">
        <f>VLOOKUP($H177,[4]IRA!$H$7:$CS$981,BJ$1,FALSE)</f>
        <v>0</v>
      </c>
      <c r="BK177" s="36">
        <f>VLOOKUP($H177,[4]IRA!$H$7:$CS$981,BK$1,FALSE)</f>
        <v>0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143.33333333333331</v>
      </c>
      <c r="BP177" s="10">
        <f t="shared" si="34"/>
        <v>54</v>
      </c>
      <c r="BQ177" s="17">
        <f t="shared" si="35"/>
        <v>0.37674418604651166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0</v>
      </c>
      <c r="L178" s="36">
        <f>VLOOKUP($H178,[1]EDA!$H$6:$BN$980,L$1,FALSE)</f>
        <v>0</v>
      </c>
      <c r="M178" s="36">
        <f>VLOOKUP($H178,[1]EDA!$H$6:$BN$980,M$1,FALSE)</f>
        <v>0</v>
      </c>
      <c r="N178" s="36">
        <f>VLOOKUP($H178,[1]EDA!$H$6:$BN$980,N$1,FALSE)</f>
        <v>0</v>
      </c>
      <c r="O178" s="36">
        <f>VLOOKUP($H178,[1]EDA!$H$6:$BN$980,O$1,FALSE)</f>
        <v>0</v>
      </c>
      <c r="P178" s="36">
        <f>VLOOKUP($H178,[1]EDA!$H$6:$BN$980,P$1,FALSE)</f>
        <v>0</v>
      </c>
      <c r="Q178" s="36">
        <f>VLOOKUP($H178,[1]EDA!$H$6:$BN$980,Q$1,FALSE)</f>
        <v>0</v>
      </c>
      <c r="R178" s="36">
        <f>VLOOKUP($H178,[1]EDA!$H$6:$BN$980,R$1,FALSE)</f>
        <v>0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35.666666666666664</v>
      </c>
      <c r="W178" s="10">
        <f t="shared" si="28"/>
        <v>4</v>
      </c>
      <c r="X178" s="17">
        <f t="shared" si="29"/>
        <v>0.11214953271028039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2</v>
      </c>
      <c r="BE178" s="36">
        <f>VLOOKUP($H178,[4]IRA!$H$7:$CS$981,BE$1,FALSE)</f>
        <v>0</v>
      </c>
      <c r="BF178" s="36">
        <f>VLOOKUP($H178,[4]IRA!$H$7:$CS$981,BF$1,FALSE)</f>
        <v>0</v>
      </c>
      <c r="BG178" s="36">
        <f>VLOOKUP($H178,[4]IRA!$H$7:$CS$981,BG$1,FALSE)</f>
        <v>0</v>
      </c>
      <c r="BH178" s="36">
        <f>VLOOKUP($H178,[4]IRA!$H$7:$CS$981,BH$1,FALSE)</f>
        <v>0</v>
      </c>
      <c r="BI178" s="36">
        <f>VLOOKUP($H178,[4]IRA!$H$7:$CS$981,BI$1,FALSE)</f>
        <v>0</v>
      </c>
      <c r="BJ178" s="36">
        <f>VLOOKUP($H178,[4]IRA!$H$7:$CS$981,BJ$1,FALSE)</f>
        <v>0</v>
      </c>
      <c r="BK178" s="36">
        <f>VLOOKUP($H178,[4]IRA!$H$7:$CS$981,BK$1,FALSE)</f>
        <v>0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100.33333333333333</v>
      </c>
      <c r="BP178" s="10">
        <f t="shared" si="34"/>
        <v>12</v>
      </c>
      <c r="BQ178" s="17">
        <f t="shared" si="35"/>
        <v>0.11960132890365449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0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0</v>
      </c>
      <c r="P179" s="36">
        <f>VLOOKUP($H179,[1]EDA!$H$6:$BN$980,P$1,FALSE)</f>
        <v>0</v>
      </c>
      <c r="Q179" s="36">
        <f>VLOOKUP($H179,[1]EDA!$H$6:$BN$980,Q$1,FALSE)</f>
        <v>0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32.666666666666664</v>
      </c>
      <c r="W179" s="10">
        <f t="shared" si="28"/>
        <v>4</v>
      </c>
      <c r="X179" s="17">
        <f t="shared" si="29"/>
        <v>0.12244897959183675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0</v>
      </c>
      <c r="BF179" s="36">
        <f>VLOOKUP($H179,[4]IRA!$H$7:$CS$981,BF$1,FALSE)</f>
        <v>0</v>
      </c>
      <c r="BG179" s="36">
        <f>VLOOKUP($H179,[4]IRA!$H$7:$CS$981,BG$1,FALSE)</f>
        <v>0</v>
      </c>
      <c r="BH179" s="36">
        <f>VLOOKUP($H179,[4]IRA!$H$7:$CS$981,BH$1,FALSE)</f>
        <v>0</v>
      </c>
      <c r="BI179" s="36">
        <f>VLOOKUP($H179,[4]IRA!$H$7:$CS$981,BI$1,FALSE)</f>
        <v>0</v>
      </c>
      <c r="BJ179" s="36">
        <f>VLOOKUP($H179,[4]IRA!$H$7:$CS$981,BJ$1,FALSE)</f>
        <v>0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60.333333333333343</v>
      </c>
      <c r="BP179" s="10">
        <f t="shared" si="34"/>
        <v>6</v>
      </c>
      <c r="BQ179" s="17">
        <f t="shared" si="35"/>
        <v>9.9447513812154678E-2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5</v>
      </c>
      <c r="L180" s="36">
        <f>VLOOKUP($H180,[1]EDA!$H$6:$BN$980,L$1,FALSE)</f>
        <v>0</v>
      </c>
      <c r="M180" s="36">
        <f>VLOOKUP($H180,[1]EDA!$H$6:$BN$980,M$1,FALSE)</f>
        <v>0</v>
      </c>
      <c r="N180" s="36">
        <f>VLOOKUP($H180,[1]EDA!$H$6:$BN$980,N$1,FALSE)</f>
        <v>0</v>
      </c>
      <c r="O180" s="36">
        <f>VLOOKUP($H180,[1]EDA!$H$6:$BN$980,O$1,FALSE)</f>
        <v>0</v>
      </c>
      <c r="P180" s="36">
        <f>VLOOKUP($H180,[1]EDA!$H$6:$BN$980,P$1,FALSE)</f>
        <v>0</v>
      </c>
      <c r="Q180" s="36">
        <f>VLOOKUP($H180,[1]EDA!$H$6:$BN$980,Q$1,FALSE)</f>
        <v>0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35</v>
      </c>
      <c r="W180" s="10">
        <f t="shared" si="28"/>
        <v>10</v>
      </c>
      <c r="X180" s="17">
        <f t="shared" si="29"/>
        <v>0.2857142857142857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6</v>
      </c>
      <c r="BE180" s="36">
        <f>VLOOKUP($H180,[4]IRA!$H$7:$CS$981,BE$1,FALSE)</f>
        <v>0</v>
      </c>
      <c r="BF180" s="36">
        <f>VLOOKUP($H180,[4]IRA!$H$7:$CS$981,BF$1,FALSE)</f>
        <v>0</v>
      </c>
      <c r="BG180" s="36">
        <f>VLOOKUP($H180,[4]IRA!$H$7:$CS$981,BG$1,FALSE)</f>
        <v>0</v>
      </c>
      <c r="BH180" s="36">
        <f>VLOOKUP($H180,[4]IRA!$H$7:$CS$981,BH$1,FALSE)</f>
        <v>0</v>
      </c>
      <c r="BI180" s="36">
        <f>VLOOKUP($H180,[4]IRA!$H$7:$CS$981,BI$1,FALSE)</f>
        <v>0</v>
      </c>
      <c r="BJ180" s="36">
        <f>VLOOKUP($H180,[4]IRA!$H$7:$CS$981,BJ$1,FALSE)</f>
        <v>0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75.666666666666657</v>
      </c>
      <c r="BP180" s="10">
        <f t="shared" si="34"/>
        <v>15</v>
      </c>
      <c r="BQ180" s="17">
        <f t="shared" si="35"/>
        <v>0.19823788546255508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0</v>
      </c>
      <c r="M181" s="36">
        <f>VLOOKUP($H181,[1]EDA!$H$6:$BN$980,M$1,FALSE)</f>
        <v>0</v>
      </c>
      <c r="N181" s="36">
        <f>VLOOKUP($H181,[1]EDA!$H$6:$BN$980,N$1,FALSE)</f>
        <v>0</v>
      </c>
      <c r="O181" s="36">
        <f>VLOOKUP($H181,[1]EDA!$H$6:$BN$980,O$1,FALSE)</f>
        <v>0</v>
      </c>
      <c r="P181" s="36">
        <f>VLOOKUP($H181,[1]EDA!$H$6:$BN$980,P$1,FALSE)</f>
        <v>0</v>
      </c>
      <c r="Q181" s="36">
        <f>VLOOKUP($H181,[1]EDA!$H$6:$BN$980,Q$1,FALSE)</f>
        <v>0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13.333333333333334</v>
      </c>
      <c r="W181" s="10">
        <f t="shared" si="28"/>
        <v>0</v>
      </c>
      <c r="X181" s="17">
        <f t="shared" si="29"/>
        <v>0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0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0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1</v>
      </c>
      <c r="BE181" s="36">
        <f>VLOOKUP($H181,[4]IRA!$H$7:$CS$981,BE$1,FALSE)</f>
        <v>0</v>
      </c>
      <c r="BF181" s="36">
        <f>VLOOKUP($H181,[4]IRA!$H$7:$CS$981,BF$1,FALSE)</f>
        <v>0</v>
      </c>
      <c r="BG181" s="36">
        <f>VLOOKUP($H181,[4]IRA!$H$7:$CS$981,BG$1,FALSE)</f>
        <v>0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0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3</v>
      </c>
      <c r="BP181" s="10">
        <f t="shared" si="34"/>
        <v>6</v>
      </c>
      <c r="BQ181" s="17">
        <f t="shared" si="35"/>
        <v>2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0</v>
      </c>
      <c r="M182" s="36">
        <f>VLOOKUP($H182,[1]EDA!$H$6:$BN$980,M$1,FALSE)</f>
        <v>0</v>
      </c>
      <c r="N182" s="36">
        <f>VLOOKUP($H182,[1]EDA!$H$6:$BN$980,N$1,FALSE)</f>
        <v>0</v>
      </c>
      <c r="O182" s="36">
        <f>VLOOKUP($H182,[1]EDA!$H$6:$BN$980,O$1,FALSE)</f>
        <v>0</v>
      </c>
      <c r="P182" s="36">
        <f>VLOOKUP($H182,[1]EDA!$H$6:$BN$980,P$1,FALSE)</f>
        <v>0</v>
      </c>
      <c r="Q182" s="36">
        <f>VLOOKUP($H182,[1]EDA!$H$6:$BN$980,Q$1,FALSE)</f>
        <v>0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35.333333333333336</v>
      </c>
      <c r="W182" s="10">
        <f t="shared" si="28"/>
        <v>6</v>
      </c>
      <c r="X182" s="17">
        <f t="shared" si="29"/>
        <v>0.16981132075471697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0</v>
      </c>
      <c r="BB182" s="17">
        <f t="shared" si="33"/>
        <v>0</v>
      </c>
      <c r="BC182" s="36">
        <f>VLOOKUP($H182,[4]IRA!$H$7:$CS$981,BC$1,FALSE)</f>
        <v>3</v>
      </c>
      <c r="BD182" s="36">
        <f>VLOOKUP($H182,[4]IRA!$H$7:$CS$981,BD$1,FALSE)</f>
        <v>2</v>
      </c>
      <c r="BE182" s="36">
        <f>VLOOKUP($H182,[4]IRA!$H$7:$CS$981,BE$1,FALSE)</f>
        <v>0</v>
      </c>
      <c r="BF182" s="36">
        <f>VLOOKUP($H182,[4]IRA!$H$7:$CS$981,BF$1,FALSE)</f>
        <v>0</v>
      </c>
      <c r="BG182" s="36">
        <f>VLOOKUP($H182,[4]IRA!$H$7:$CS$981,BG$1,FALSE)</f>
        <v>0</v>
      </c>
      <c r="BH182" s="36">
        <f>VLOOKUP($H182,[4]IRA!$H$7:$CS$981,BH$1,FALSE)</f>
        <v>0</v>
      </c>
      <c r="BI182" s="36">
        <f>VLOOKUP($H182,[4]IRA!$H$7:$CS$981,BI$1,FALSE)</f>
        <v>0</v>
      </c>
      <c r="BJ182" s="36">
        <f>VLOOKUP($H182,[4]IRA!$H$7:$CS$981,BJ$1,FALSE)</f>
        <v>0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38.666666666666671</v>
      </c>
      <c r="BP182" s="10">
        <f t="shared" si="34"/>
        <v>5</v>
      </c>
      <c r="BQ182" s="17">
        <f t="shared" si="35"/>
        <v>0.12931034482758619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0</v>
      </c>
      <c r="M183" s="36">
        <f>VLOOKUP($H183,[1]EDA!$H$6:$BN$980,M$1,FALSE)</f>
        <v>0</v>
      </c>
      <c r="N183" s="36">
        <f>VLOOKUP($H183,[1]EDA!$H$6:$BN$980,N$1,FALSE)</f>
        <v>0</v>
      </c>
      <c r="O183" s="36">
        <f>VLOOKUP($H183,[1]EDA!$H$6:$BN$980,O$1,FALSE)</f>
        <v>0</v>
      </c>
      <c r="P183" s="36">
        <f>VLOOKUP($H183,[1]EDA!$H$6:$BN$980,P$1,FALSE)</f>
        <v>0</v>
      </c>
      <c r="Q183" s="36">
        <f>VLOOKUP($H183,[1]EDA!$H$6:$BN$980,Q$1,FALSE)</f>
        <v>0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50</v>
      </c>
      <c r="W183" s="10">
        <f t="shared" si="28"/>
        <v>11</v>
      </c>
      <c r="X183" s="17">
        <f t="shared" si="29"/>
        <v>0.22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0.66666666666666663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0</v>
      </c>
      <c r="AO183" s="36">
        <f>VLOOKUP($H183,[3]IRA!$H$6:$BN$980,AO$1,FALSE)</f>
        <v>0</v>
      </c>
      <c r="AP183" s="36">
        <f>VLOOKUP($H183,[3]IRA!$H$6:$BN$980,AP$1,FALSE)</f>
        <v>0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3</v>
      </c>
      <c r="BA183" s="20">
        <f t="shared" si="32"/>
        <v>0</v>
      </c>
      <c r="BB183" s="17">
        <f t="shared" si="33"/>
        <v>0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0</v>
      </c>
      <c r="BF183" s="36">
        <f>VLOOKUP($H183,[4]IRA!$H$7:$CS$981,BF$1,FALSE)</f>
        <v>0</v>
      </c>
      <c r="BG183" s="36">
        <f>VLOOKUP($H183,[4]IRA!$H$7:$CS$981,BG$1,FALSE)</f>
        <v>0</v>
      </c>
      <c r="BH183" s="36">
        <f>VLOOKUP($H183,[4]IRA!$H$7:$CS$981,BH$1,FALSE)</f>
        <v>0</v>
      </c>
      <c r="BI183" s="36">
        <f>VLOOKUP($H183,[4]IRA!$H$7:$CS$981,BI$1,FALSE)</f>
        <v>0</v>
      </c>
      <c r="BJ183" s="36">
        <f>VLOOKUP($H183,[4]IRA!$H$7:$CS$981,BJ$1,FALSE)</f>
        <v>0</v>
      </c>
      <c r="BK183" s="36">
        <f>VLOOKUP($H183,[4]IRA!$H$7:$CS$981,BK$1,FALSE)</f>
        <v>0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70.333333333333329</v>
      </c>
      <c r="BP183" s="10">
        <f t="shared" si="34"/>
        <v>36</v>
      </c>
      <c r="BQ183" s="17">
        <f t="shared" si="35"/>
        <v>0.51184834123222755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0</v>
      </c>
      <c r="M184" s="36">
        <f>VLOOKUP($H184,[1]EDA!$H$6:$BN$980,M$1,FALSE)</f>
        <v>0</v>
      </c>
      <c r="N184" s="36">
        <f>VLOOKUP($H184,[1]EDA!$H$6:$BN$980,N$1,FALSE)</f>
        <v>0</v>
      </c>
      <c r="O184" s="36">
        <f>VLOOKUP($H184,[1]EDA!$H$6:$BN$980,O$1,FALSE)</f>
        <v>0</v>
      </c>
      <c r="P184" s="36">
        <f>VLOOKUP($H184,[1]EDA!$H$6:$BN$980,P$1,FALSE)</f>
        <v>0</v>
      </c>
      <c r="Q184" s="36">
        <f>VLOOKUP($H184,[1]EDA!$H$6:$BN$980,Q$1,FALSE)</f>
        <v>0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45.666666666666671</v>
      </c>
      <c r="W184" s="10">
        <f t="shared" si="28"/>
        <v>10</v>
      </c>
      <c r="X184" s="17">
        <f t="shared" si="29"/>
        <v>0.218978102189781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0</v>
      </c>
      <c r="BF184" s="36">
        <f>VLOOKUP($H184,[4]IRA!$H$7:$CS$981,BF$1,FALSE)</f>
        <v>0</v>
      </c>
      <c r="BG184" s="36">
        <f>VLOOKUP($H184,[4]IRA!$H$7:$CS$981,BG$1,FALSE)</f>
        <v>0</v>
      </c>
      <c r="BH184" s="36">
        <f>VLOOKUP($H184,[4]IRA!$H$7:$CS$981,BH$1,FALSE)</f>
        <v>0</v>
      </c>
      <c r="BI184" s="36">
        <f>VLOOKUP($H184,[4]IRA!$H$7:$CS$981,BI$1,FALSE)</f>
        <v>0</v>
      </c>
      <c r="BJ184" s="36">
        <f>VLOOKUP($H184,[4]IRA!$H$7:$CS$981,BJ$1,FALSE)</f>
        <v>0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49.333333333333336</v>
      </c>
      <c r="BP184" s="10">
        <f t="shared" si="34"/>
        <v>29</v>
      </c>
      <c r="BQ184" s="17">
        <f t="shared" si="35"/>
        <v>0.58783783783783783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0</v>
      </c>
      <c r="M185" s="36">
        <f>VLOOKUP($H185,[1]EDA!$H$6:$BN$980,M$1,FALSE)</f>
        <v>0</v>
      </c>
      <c r="N185" s="36">
        <f>VLOOKUP($H185,[1]EDA!$H$6:$BN$980,N$1,FALSE)</f>
        <v>0</v>
      </c>
      <c r="O185" s="36">
        <f>VLOOKUP($H185,[1]EDA!$H$6:$BN$980,O$1,FALSE)</f>
        <v>0</v>
      </c>
      <c r="P185" s="36">
        <f>VLOOKUP($H185,[1]EDA!$H$6:$BN$980,P$1,FALSE)</f>
        <v>0</v>
      </c>
      <c r="Q185" s="36">
        <f>VLOOKUP($H185,[1]EDA!$H$6:$BN$980,Q$1,FALSE)</f>
        <v>0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74.333333333333329</v>
      </c>
      <c r="W185" s="10">
        <f t="shared" si="28"/>
        <v>15</v>
      </c>
      <c r="X185" s="17">
        <f t="shared" si="29"/>
        <v>0.20179372197309417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0.33333333333333331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11</v>
      </c>
      <c r="BE185" s="36">
        <f>VLOOKUP($H185,[4]IRA!$H$7:$CS$981,BE$1,FALSE)</f>
        <v>0</v>
      </c>
      <c r="BF185" s="36">
        <f>VLOOKUP($H185,[4]IRA!$H$7:$CS$981,BF$1,FALSE)</f>
        <v>0</v>
      </c>
      <c r="BG185" s="36">
        <f>VLOOKUP($H185,[4]IRA!$H$7:$CS$981,BG$1,FALSE)</f>
        <v>0</v>
      </c>
      <c r="BH185" s="36">
        <f>VLOOKUP($H185,[4]IRA!$H$7:$CS$981,BH$1,FALSE)</f>
        <v>0</v>
      </c>
      <c r="BI185" s="36">
        <f>VLOOKUP($H185,[4]IRA!$H$7:$CS$981,BI$1,FALSE)</f>
        <v>0</v>
      </c>
      <c r="BJ185" s="36">
        <f>VLOOKUP($H185,[4]IRA!$H$7:$CS$981,BJ$1,FALSE)</f>
        <v>0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71.666666666666657</v>
      </c>
      <c r="BP185" s="10">
        <f t="shared" si="34"/>
        <v>13</v>
      </c>
      <c r="BQ185" s="17">
        <f t="shared" si="35"/>
        <v>0.18139534883720931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12</v>
      </c>
      <c r="L186" s="36">
        <f>VLOOKUP($H186,[1]EDA!$H$6:$BN$980,L$1,FALSE)</f>
        <v>0</v>
      </c>
      <c r="M186" s="36">
        <f>VLOOKUP($H186,[1]EDA!$H$6:$BN$980,M$1,FALSE)</f>
        <v>0</v>
      </c>
      <c r="N186" s="36">
        <f>VLOOKUP($H186,[1]EDA!$H$6:$BN$980,N$1,FALSE)</f>
        <v>0</v>
      </c>
      <c r="O186" s="36">
        <f>VLOOKUP($H186,[1]EDA!$H$6:$BN$980,O$1,FALSE)</f>
        <v>0</v>
      </c>
      <c r="P186" s="36">
        <f>VLOOKUP($H186,[1]EDA!$H$6:$BN$980,P$1,FALSE)</f>
        <v>0</v>
      </c>
      <c r="Q186" s="36">
        <f>VLOOKUP($H186,[1]EDA!$H$6:$BN$980,Q$1,FALSE)</f>
        <v>0</v>
      </c>
      <c r="R186" s="36">
        <f>VLOOKUP($H186,[1]EDA!$H$6:$BN$980,R$1,FALSE)</f>
        <v>0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179</v>
      </c>
      <c r="W186" s="10">
        <f t="shared" si="28"/>
        <v>21</v>
      </c>
      <c r="X186" s="17">
        <f t="shared" si="29"/>
        <v>0.11731843575418995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3.3333333333333335</v>
      </c>
      <c r="AL186" s="39">
        <f t="shared" si="30"/>
        <v>0</v>
      </c>
      <c r="AM186" s="17">
        <f t="shared" si="31"/>
        <v>0</v>
      </c>
      <c r="AN186" s="36">
        <f>VLOOKUP($H186,[3]IRA!$H$6:$BN$980,AN$1,FALSE)</f>
        <v>0</v>
      </c>
      <c r="AO186" s="36">
        <f>VLOOKUP($H186,[3]IRA!$H$6:$BN$980,AO$1,FALSE)</f>
        <v>0</v>
      </c>
      <c r="AP186" s="36">
        <f>VLOOKUP($H186,[3]IRA!$H$6:$BN$980,AP$1,FALSE)</f>
        <v>0</v>
      </c>
      <c r="AQ186" s="36">
        <f>VLOOKUP($H186,[3]IRA!$H$6:$BN$980,AQ$1,FALSE)</f>
        <v>0</v>
      </c>
      <c r="AR186" s="36">
        <f>VLOOKUP($H186,[3]IRA!$H$6:$BN$980,AR$1,FALSE)</f>
        <v>0</v>
      </c>
      <c r="AS186" s="36">
        <f>VLOOKUP($H186,[3]IRA!$H$6:$BN$980,AS$1,FALSE)</f>
        <v>0</v>
      </c>
      <c r="AT186" s="36">
        <f>VLOOKUP($H186,[3]IRA!$H$6:$BN$980,AT$1,FALSE)</f>
        <v>0</v>
      </c>
      <c r="AU186" s="36">
        <f>VLOOKUP($H186,[3]IRA!$H$6:$BN$980,AU$1,FALSE)</f>
        <v>0</v>
      </c>
      <c r="AV186" s="36">
        <f>VLOOKUP($H186,[3]IRA!$H$6:$BN$980,AV$1,FALSE)</f>
        <v>0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14.666666666666666</v>
      </c>
      <c r="BA186" s="20">
        <f t="shared" si="32"/>
        <v>0</v>
      </c>
      <c r="BB186" s="17">
        <f t="shared" si="33"/>
        <v>0</v>
      </c>
      <c r="BC186" s="36">
        <f>VLOOKUP($H186,[4]IRA!$H$7:$CS$981,BC$1,FALSE)</f>
        <v>70</v>
      </c>
      <c r="BD186" s="36">
        <f>VLOOKUP($H186,[4]IRA!$H$7:$CS$981,BD$1,FALSE)</f>
        <v>75</v>
      </c>
      <c r="BE186" s="36">
        <f>VLOOKUP($H186,[4]IRA!$H$7:$CS$981,BE$1,FALSE)</f>
        <v>0</v>
      </c>
      <c r="BF186" s="36">
        <f>VLOOKUP($H186,[4]IRA!$H$7:$CS$981,BF$1,FALSE)</f>
        <v>0</v>
      </c>
      <c r="BG186" s="36">
        <f>VLOOKUP($H186,[4]IRA!$H$7:$CS$981,BG$1,FALSE)</f>
        <v>0</v>
      </c>
      <c r="BH186" s="36">
        <f>VLOOKUP($H186,[4]IRA!$H$7:$CS$981,BH$1,FALSE)</f>
        <v>0</v>
      </c>
      <c r="BI186" s="36">
        <f>VLOOKUP($H186,[4]IRA!$H$7:$CS$981,BI$1,FALSE)</f>
        <v>0</v>
      </c>
      <c r="BJ186" s="36">
        <f>VLOOKUP($H186,[4]IRA!$H$7:$CS$981,BJ$1,FALSE)</f>
        <v>0</v>
      </c>
      <c r="BK186" s="36">
        <f>VLOOKUP($H186,[4]IRA!$H$7:$CS$981,BK$1,FALSE)</f>
        <v>0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354.33333333333326</v>
      </c>
      <c r="BP186" s="10">
        <f t="shared" si="34"/>
        <v>145</v>
      </c>
      <c r="BQ186" s="17">
        <f t="shared" si="35"/>
        <v>0.40921919096895587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0</v>
      </c>
      <c r="L187" s="36">
        <f>VLOOKUP($H187,[1]EDA!$H$6:$BN$980,L$1,FALSE)</f>
        <v>0</v>
      </c>
      <c r="M187" s="36">
        <f>VLOOKUP($H187,[1]EDA!$H$6:$BN$980,M$1,FALSE)</f>
        <v>0</v>
      </c>
      <c r="N187" s="36">
        <f>VLOOKUP($H187,[1]EDA!$H$6:$BN$980,N$1,FALSE)</f>
        <v>0</v>
      </c>
      <c r="O187" s="36">
        <f>VLOOKUP($H187,[1]EDA!$H$6:$BN$980,O$1,FALSE)</f>
        <v>0</v>
      </c>
      <c r="P187" s="36">
        <f>VLOOKUP($H187,[1]EDA!$H$6:$BN$980,P$1,FALSE)</f>
        <v>0</v>
      </c>
      <c r="Q187" s="36">
        <f>VLOOKUP($H187,[1]EDA!$H$6:$BN$980,Q$1,FALSE)</f>
        <v>0</v>
      </c>
      <c r="R187" s="36">
        <f>VLOOKUP($H187,[1]EDA!$H$6:$BN$980,R$1,FALSE)</f>
        <v>0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102.99999999999999</v>
      </c>
      <c r="W187" s="10">
        <f t="shared" si="28"/>
        <v>5</v>
      </c>
      <c r="X187" s="17">
        <f t="shared" si="29"/>
        <v>4.8543689320388356E-2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5.333333333333333</v>
      </c>
      <c r="AL187" s="39">
        <f t="shared" si="30"/>
        <v>0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0</v>
      </c>
      <c r="AR187" s="36">
        <f>VLOOKUP($H187,[3]IRA!$H$6:$BN$980,AR$1,FALSE)</f>
        <v>0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0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9.6666666666666679</v>
      </c>
      <c r="BA187" s="20">
        <f t="shared" si="32"/>
        <v>0</v>
      </c>
      <c r="BB187" s="17">
        <f t="shared" si="33"/>
        <v>0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0</v>
      </c>
      <c r="BF187" s="36">
        <f>VLOOKUP($H187,[4]IRA!$H$7:$CS$981,BF$1,FALSE)</f>
        <v>0</v>
      </c>
      <c r="BG187" s="36">
        <f>VLOOKUP($H187,[4]IRA!$H$7:$CS$981,BG$1,FALSE)</f>
        <v>0</v>
      </c>
      <c r="BH187" s="36">
        <f>VLOOKUP($H187,[4]IRA!$H$7:$CS$981,BH$1,FALSE)</f>
        <v>0</v>
      </c>
      <c r="BI187" s="36">
        <f>VLOOKUP($H187,[4]IRA!$H$7:$CS$981,BI$1,FALSE)</f>
        <v>0</v>
      </c>
      <c r="BJ187" s="36">
        <f>VLOOKUP($H187,[4]IRA!$H$7:$CS$981,BJ$1,FALSE)</f>
        <v>0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138.66666666666666</v>
      </c>
      <c r="BP187" s="10">
        <f t="shared" si="34"/>
        <v>0</v>
      </c>
      <c r="BQ187" s="17">
        <f t="shared" si="35"/>
        <v>0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3</v>
      </c>
      <c r="L188" s="36">
        <f>VLOOKUP($H188,[1]EDA!$H$6:$BN$980,L$1,FALSE)</f>
        <v>0</v>
      </c>
      <c r="M188" s="36">
        <f>VLOOKUP($H188,[1]EDA!$H$6:$BN$980,M$1,FALSE)</f>
        <v>0</v>
      </c>
      <c r="N188" s="36">
        <f>VLOOKUP($H188,[1]EDA!$H$6:$BN$980,N$1,FALSE)</f>
        <v>0</v>
      </c>
      <c r="O188" s="36">
        <f>VLOOKUP($H188,[1]EDA!$H$6:$BN$980,O$1,FALSE)</f>
        <v>0</v>
      </c>
      <c r="P188" s="36">
        <f>VLOOKUP($H188,[1]EDA!$H$6:$BN$980,P$1,FALSE)</f>
        <v>0</v>
      </c>
      <c r="Q188" s="36">
        <f>VLOOKUP($H188,[1]EDA!$H$6:$BN$980,Q$1,FALSE)</f>
        <v>0</v>
      </c>
      <c r="R188" s="36">
        <f>VLOOKUP($H188,[1]EDA!$H$6:$BN$980,R$1,FALSE)</f>
        <v>0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164</v>
      </c>
      <c r="W188" s="10">
        <f t="shared" si="28"/>
        <v>26</v>
      </c>
      <c r="X188" s="17">
        <f t="shared" si="29"/>
        <v>0.15853658536585366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10.333333333333334</v>
      </c>
      <c r="AL188" s="39">
        <f t="shared" si="30"/>
        <v>4</v>
      </c>
      <c r="AM188" s="17">
        <f t="shared" si="31"/>
        <v>0.38709677419354838</v>
      </c>
      <c r="AN188" s="36">
        <f>VLOOKUP($H188,[3]IRA!$H$6:$BN$980,AN$1,FALSE)</f>
        <v>0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0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24.833333333333336</v>
      </c>
      <c r="BA188" s="20">
        <f t="shared" si="32"/>
        <v>0</v>
      </c>
      <c r="BB188" s="17">
        <f t="shared" si="33"/>
        <v>0</v>
      </c>
      <c r="BC188" s="36">
        <f>VLOOKUP($H188,[4]IRA!$H$7:$CS$981,BC$1,FALSE)</f>
        <v>38</v>
      </c>
      <c r="BD188" s="36">
        <f>VLOOKUP($H188,[4]IRA!$H$7:$CS$981,BD$1,FALSE)</f>
        <v>13</v>
      </c>
      <c r="BE188" s="36">
        <f>VLOOKUP($H188,[4]IRA!$H$7:$CS$981,BE$1,FALSE)</f>
        <v>0</v>
      </c>
      <c r="BF188" s="36">
        <f>VLOOKUP($H188,[4]IRA!$H$7:$CS$981,BF$1,FALSE)</f>
        <v>0</v>
      </c>
      <c r="BG188" s="36">
        <f>VLOOKUP($H188,[4]IRA!$H$7:$CS$981,BG$1,FALSE)</f>
        <v>0</v>
      </c>
      <c r="BH188" s="36">
        <f>VLOOKUP($H188,[4]IRA!$H$7:$CS$981,BH$1,FALSE)</f>
        <v>0</v>
      </c>
      <c r="BI188" s="36">
        <f>VLOOKUP($H188,[4]IRA!$H$7:$CS$981,BI$1,FALSE)</f>
        <v>0</v>
      </c>
      <c r="BJ188" s="36">
        <f>VLOOKUP($H188,[4]IRA!$H$7:$CS$981,BJ$1,FALSE)</f>
        <v>0</v>
      </c>
      <c r="BK188" s="36">
        <f>VLOOKUP($H188,[4]IRA!$H$7:$CS$981,BK$1,FALSE)</f>
        <v>0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208.66666666666669</v>
      </c>
      <c r="BP188" s="10">
        <f t="shared" si="34"/>
        <v>51</v>
      </c>
      <c r="BQ188" s="17">
        <f t="shared" si="35"/>
        <v>0.24440894568690094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0</v>
      </c>
      <c r="L189" s="36">
        <f>VLOOKUP($H189,[1]EDA!$H$6:$BN$980,L$1,FALSE)</f>
        <v>0</v>
      </c>
      <c r="M189" s="36">
        <f>VLOOKUP($H189,[1]EDA!$H$6:$BN$980,M$1,FALSE)</f>
        <v>0</v>
      </c>
      <c r="N189" s="36">
        <f>VLOOKUP($H189,[1]EDA!$H$6:$BN$980,N$1,FALSE)</f>
        <v>0</v>
      </c>
      <c r="O189" s="36">
        <f>VLOOKUP($H189,[1]EDA!$H$6:$BN$980,O$1,FALSE)</f>
        <v>0</v>
      </c>
      <c r="P189" s="36">
        <f>VLOOKUP($H189,[1]EDA!$H$6:$BN$980,P$1,FALSE)</f>
        <v>0</v>
      </c>
      <c r="Q189" s="36">
        <f>VLOOKUP($H189,[1]EDA!$H$6:$BN$980,Q$1,FALSE)</f>
        <v>0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15</v>
      </c>
      <c r="W189" s="10">
        <f t="shared" si="28"/>
        <v>5</v>
      </c>
      <c r="X189" s="17">
        <f t="shared" si="29"/>
        <v>0.33333333333333331</v>
      </c>
      <c r="Y189" s="36">
        <f>VLOOKUP($H189,[2]EDA!$H$6:$AY$980,Y$1,FALSE)</f>
        <v>1</v>
      </c>
      <c r="Z189" s="36">
        <f>VLOOKUP($H189,[2]EDA!$H$6:$AY$980,Z$1,FALSE)</f>
        <v>0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1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0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0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0</v>
      </c>
      <c r="BE189" s="36">
        <f>VLOOKUP($H189,[4]IRA!$H$7:$CS$981,BE$1,FALSE)</f>
        <v>0</v>
      </c>
      <c r="BF189" s="36">
        <f>VLOOKUP($H189,[4]IRA!$H$7:$CS$981,BF$1,FALSE)</f>
        <v>0</v>
      </c>
      <c r="BG189" s="36">
        <f>VLOOKUP($H189,[4]IRA!$H$7:$CS$981,BG$1,FALSE)</f>
        <v>0</v>
      </c>
      <c r="BH189" s="36">
        <f>VLOOKUP($H189,[4]IRA!$H$7:$CS$981,BH$1,FALSE)</f>
        <v>0</v>
      </c>
      <c r="BI189" s="36">
        <f>VLOOKUP($H189,[4]IRA!$H$7:$CS$981,BI$1,FALSE)</f>
        <v>0</v>
      </c>
      <c r="BJ189" s="36">
        <f>VLOOKUP($H189,[4]IRA!$H$7:$CS$981,BJ$1,FALSE)</f>
        <v>0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6.3333333333333339</v>
      </c>
      <c r="BP189" s="10">
        <f t="shared" si="34"/>
        <v>4</v>
      </c>
      <c r="BQ189" s="17">
        <f t="shared" si="35"/>
        <v>0.63157894736842102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0</v>
      </c>
      <c r="L190" s="36">
        <f>VLOOKUP($H190,[1]EDA!$H$6:$BN$980,L$1,FALSE)</f>
        <v>0</v>
      </c>
      <c r="M190" s="36">
        <f>VLOOKUP($H190,[1]EDA!$H$6:$BN$980,M$1,FALSE)</f>
        <v>0</v>
      </c>
      <c r="N190" s="36">
        <f>VLOOKUP($H190,[1]EDA!$H$6:$BN$980,N$1,FALSE)</f>
        <v>0</v>
      </c>
      <c r="O190" s="36">
        <f>VLOOKUP($H190,[1]EDA!$H$6:$BN$980,O$1,FALSE)</f>
        <v>0</v>
      </c>
      <c r="P190" s="36">
        <f>VLOOKUP($H190,[1]EDA!$H$6:$BN$980,P$1,FALSE)</f>
        <v>0</v>
      </c>
      <c r="Q190" s="36">
        <f>VLOOKUP($H190,[1]EDA!$H$6:$BN$980,Q$1,FALSE)</f>
        <v>0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25</v>
      </c>
      <c r="W190" s="10">
        <f t="shared" si="28"/>
        <v>6</v>
      </c>
      <c r="X190" s="17">
        <f t="shared" si="29"/>
        <v>0.24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4.666666666666667</v>
      </c>
      <c r="BP190" s="10">
        <f t="shared" si="34"/>
        <v>2</v>
      </c>
      <c r="BQ190" s="17">
        <f t="shared" si="35"/>
        <v>0.42857142857142855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0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6.666666666666667</v>
      </c>
      <c r="W191" s="10">
        <f t="shared" si="28"/>
        <v>0</v>
      </c>
      <c r="X191" s="17">
        <f t="shared" si="29"/>
        <v>0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0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</v>
      </c>
      <c r="BP191" s="10">
        <f t="shared" si="34"/>
        <v>0</v>
      </c>
      <c r="BQ191" s="17">
        <f t="shared" si="35"/>
        <v>0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0</v>
      </c>
      <c r="M192" s="36">
        <f>VLOOKUP($H192,[1]EDA!$H$6:$BN$980,M$1,FALSE)</f>
        <v>0</v>
      </c>
      <c r="N192" s="36">
        <f>VLOOKUP($H192,[1]EDA!$H$6:$BN$980,N$1,FALSE)</f>
        <v>0</v>
      </c>
      <c r="O192" s="36">
        <f>VLOOKUP($H192,[1]EDA!$H$6:$BN$980,O$1,FALSE)</f>
        <v>0</v>
      </c>
      <c r="P192" s="36">
        <f>VLOOKUP($H192,[1]EDA!$H$6:$BN$980,P$1,FALSE)</f>
        <v>0</v>
      </c>
      <c r="Q192" s="36">
        <f>VLOOKUP($H192,[1]EDA!$H$6:$BN$980,Q$1,FALSE)</f>
        <v>0</v>
      </c>
      <c r="R192" s="36">
        <f>VLOOKUP($H192,[1]EDA!$H$6:$BN$980,R$1,FALSE)</f>
        <v>0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155.99999999999997</v>
      </c>
      <c r="W192" s="10">
        <f t="shared" si="28"/>
        <v>12</v>
      </c>
      <c r="X192" s="17">
        <f t="shared" si="29"/>
        <v>7.6923076923076941E-2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0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11.666666666666666</v>
      </c>
      <c r="AL192" s="39">
        <f t="shared" si="30"/>
        <v>0</v>
      </c>
      <c r="AM192" s="17">
        <f t="shared" si="31"/>
        <v>0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0</v>
      </c>
      <c r="AS192" s="36">
        <f>VLOOKUP($H192,[3]IRA!$H$6:$BN$980,AS$1,FALSE)</f>
        <v>0</v>
      </c>
      <c r="AT192" s="36">
        <f>VLOOKUP($H192,[3]IRA!$H$6:$BN$980,AT$1,FALSE)</f>
        <v>0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14.333333333333334</v>
      </c>
      <c r="BA192" s="20">
        <f t="shared" si="32"/>
        <v>0</v>
      </c>
      <c r="BB192" s="17">
        <f t="shared" si="33"/>
        <v>0</v>
      </c>
      <c r="BC192" s="36">
        <f>VLOOKUP($H192,[4]IRA!$H$7:$CS$981,BC$1,FALSE)</f>
        <v>9</v>
      </c>
      <c r="BD192" s="36">
        <f>VLOOKUP($H192,[4]IRA!$H$7:$CS$981,BD$1,FALSE)</f>
        <v>5</v>
      </c>
      <c r="BE192" s="36">
        <f>VLOOKUP($H192,[4]IRA!$H$7:$CS$981,BE$1,FALSE)</f>
        <v>0</v>
      </c>
      <c r="BF192" s="36">
        <f>VLOOKUP($H192,[4]IRA!$H$7:$CS$981,BF$1,FALSE)</f>
        <v>0</v>
      </c>
      <c r="BG192" s="36">
        <f>VLOOKUP($H192,[4]IRA!$H$7:$CS$981,BG$1,FALSE)</f>
        <v>0</v>
      </c>
      <c r="BH192" s="36">
        <f>VLOOKUP($H192,[4]IRA!$H$7:$CS$981,BH$1,FALSE)</f>
        <v>0</v>
      </c>
      <c r="BI192" s="36">
        <f>VLOOKUP($H192,[4]IRA!$H$7:$CS$981,BI$1,FALSE)</f>
        <v>0</v>
      </c>
      <c r="BJ192" s="36">
        <f>VLOOKUP($H192,[4]IRA!$H$7:$CS$981,BJ$1,FALSE)</f>
        <v>0</v>
      </c>
      <c r="BK192" s="36">
        <f>VLOOKUP($H192,[4]IRA!$H$7:$CS$981,BK$1,FALSE)</f>
        <v>0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258.33333333333331</v>
      </c>
      <c r="BP192" s="10">
        <f t="shared" si="34"/>
        <v>14</v>
      </c>
      <c r="BQ192" s="17">
        <f t="shared" si="35"/>
        <v>5.4193548387096779E-2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0</v>
      </c>
      <c r="M193" s="36">
        <f>VLOOKUP($H193,[1]EDA!$H$6:$BN$980,M$1,FALSE)</f>
        <v>0</v>
      </c>
      <c r="N193" s="36">
        <f>VLOOKUP($H193,[1]EDA!$H$6:$BN$980,N$1,FALSE)</f>
        <v>0</v>
      </c>
      <c r="O193" s="36">
        <f>VLOOKUP($H193,[1]EDA!$H$6:$BN$980,O$1,FALSE)</f>
        <v>0</v>
      </c>
      <c r="P193" s="36">
        <f>VLOOKUP($H193,[1]EDA!$H$6:$BN$980,P$1,FALSE)</f>
        <v>0</v>
      </c>
      <c r="Q193" s="36">
        <f>VLOOKUP($H193,[1]EDA!$H$6:$BN$980,Q$1,FALSE)</f>
        <v>0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67</v>
      </c>
      <c r="W193" s="10">
        <f t="shared" si="28"/>
        <v>24</v>
      </c>
      <c r="X193" s="17">
        <f t="shared" si="29"/>
        <v>0.35820895522388058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0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0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6</v>
      </c>
      <c r="BA193" s="20">
        <f t="shared" si="32"/>
        <v>0</v>
      </c>
      <c r="BB193" s="17">
        <f t="shared" si="33"/>
        <v>0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0</v>
      </c>
      <c r="BF193" s="36">
        <f>VLOOKUP($H193,[4]IRA!$H$7:$CS$981,BF$1,FALSE)</f>
        <v>0</v>
      </c>
      <c r="BG193" s="36">
        <f>VLOOKUP($H193,[4]IRA!$H$7:$CS$981,BG$1,FALSE)</f>
        <v>0</v>
      </c>
      <c r="BH193" s="36">
        <f>VLOOKUP($H193,[4]IRA!$H$7:$CS$981,BH$1,FALSE)</f>
        <v>0</v>
      </c>
      <c r="BI193" s="36">
        <f>VLOOKUP($H193,[4]IRA!$H$7:$CS$981,BI$1,FALSE)</f>
        <v>0</v>
      </c>
      <c r="BJ193" s="36">
        <f>VLOOKUP($H193,[4]IRA!$H$7:$CS$981,BJ$1,FALSE)</f>
        <v>0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47.333333333333336</v>
      </c>
      <c r="BP193" s="10">
        <f t="shared" si="34"/>
        <v>24</v>
      </c>
      <c r="BQ193" s="17">
        <f t="shared" si="35"/>
        <v>0.50704225352112675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7</v>
      </c>
      <c r="L194" s="36">
        <f>VLOOKUP($H194,[1]EDA!$H$6:$BN$980,L$1,FALSE)</f>
        <v>0</v>
      </c>
      <c r="M194" s="36">
        <f>VLOOKUP($H194,[1]EDA!$H$6:$BN$980,M$1,FALSE)</f>
        <v>0</v>
      </c>
      <c r="N194" s="36">
        <f>VLOOKUP($H194,[1]EDA!$H$6:$BN$980,N$1,FALSE)</f>
        <v>0</v>
      </c>
      <c r="O194" s="36">
        <f>VLOOKUP($H194,[1]EDA!$H$6:$BN$980,O$1,FALSE)</f>
        <v>0</v>
      </c>
      <c r="P194" s="36">
        <f>VLOOKUP($H194,[1]EDA!$H$6:$BN$980,P$1,FALSE)</f>
        <v>0</v>
      </c>
      <c r="Q194" s="36">
        <f>VLOOKUP($H194,[1]EDA!$H$6:$BN$980,Q$1,FALSE)</f>
        <v>0</v>
      </c>
      <c r="R194" s="36">
        <f>VLOOKUP($H194,[1]EDA!$H$6:$BN$980,R$1,FALSE)</f>
        <v>0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112</v>
      </c>
      <c r="W194" s="10">
        <f t="shared" si="28"/>
        <v>18</v>
      </c>
      <c r="X194" s="17">
        <f t="shared" si="29"/>
        <v>0.16071428571428573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0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9</v>
      </c>
      <c r="AL194" s="39">
        <f t="shared" si="30"/>
        <v>2</v>
      </c>
      <c r="AM194" s="17">
        <f t="shared" si="31"/>
        <v>0.22222222222222221</v>
      </c>
      <c r="AN194" s="36">
        <f>VLOOKUP($H194,[3]IRA!$H$6:$BN$980,AN$1,FALSE)</f>
        <v>0</v>
      </c>
      <c r="AO194" s="36">
        <f>VLOOKUP($H194,[3]IRA!$H$6:$BN$980,AO$1,FALSE)</f>
        <v>0</v>
      </c>
      <c r="AP194" s="36">
        <f>VLOOKUP($H194,[3]IRA!$H$6:$BN$980,AP$1,FALSE)</f>
        <v>0</v>
      </c>
      <c r="AQ194" s="36">
        <f>VLOOKUP($H194,[3]IRA!$H$6:$BN$980,AQ$1,FALSE)</f>
        <v>0</v>
      </c>
      <c r="AR194" s="36">
        <f>VLOOKUP($H194,[3]IRA!$H$6:$BN$980,AR$1,FALSE)</f>
        <v>0</v>
      </c>
      <c r="AS194" s="36">
        <f>VLOOKUP($H194,[3]IRA!$H$6:$BN$980,AS$1,FALSE)</f>
        <v>0</v>
      </c>
      <c r="AT194" s="36">
        <f>VLOOKUP($H194,[3]IRA!$H$6:$BN$980,AT$1,FALSE)</f>
        <v>0</v>
      </c>
      <c r="AU194" s="36">
        <f>VLOOKUP($H194,[3]IRA!$H$6:$BN$980,AU$1,FALSE)</f>
        <v>0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5.5</v>
      </c>
      <c r="BA194" s="20">
        <f t="shared" si="32"/>
        <v>0</v>
      </c>
      <c r="BB194" s="17">
        <f t="shared" si="33"/>
        <v>0</v>
      </c>
      <c r="BC194" s="36">
        <f>VLOOKUP($H194,[4]IRA!$H$7:$CS$981,BC$1,FALSE)</f>
        <v>32</v>
      </c>
      <c r="BD194" s="36">
        <f>VLOOKUP($H194,[4]IRA!$H$7:$CS$981,BD$1,FALSE)</f>
        <v>22</v>
      </c>
      <c r="BE194" s="36">
        <f>VLOOKUP($H194,[4]IRA!$H$7:$CS$981,BE$1,FALSE)</f>
        <v>0</v>
      </c>
      <c r="BF194" s="36">
        <f>VLOOKUP($H194,[4]IRA!$H$7:$CS$981,BF$1,FALSE)</f>
        <v>0</v>
      </c>
      <c r="BG194" s="36">
        <f>VLOOKUP($H194,[4]IRA!$H$7:$CS$981,BG$1,FALSE)</f>
        <v>0</v>
      </c>
      <c r="BH194" s="36">
        <f>VLOOKUP($H194,[4]IRA!$H$7:$CS$981,BH$1,FALSE)</f>
        <v>0</v>
      </c>
      <c r="BI194" s="36">
        <f>VLOOKUP($H194,[4]IRA!$H$7:$CS$981,BI$1,FALSE)</f>
        <v>0</v>
      </c>
      <c r="BJ194" s="36">
        <f>VLOOKUP($H194,[4]IRA!$H$7:$CS$981,BJ$1,FALSE)</f>
        <v>0</v>
      </c>
      <c r="BK194" s="36">
        <f>VLOOKUP($H194,[4]IRA!$H$7:$CS$981,BK$1,FALSE)</f>
        <v>0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285.66666666666663</v>
      </c>
      <c r="BP194" s="10">
        <f t="shared" si="34"/>
        <v>54</v>
      </c>
      <c r="BQ194" s="17">
        <f t="shared" si="35"/>
        <v>0.18903150525087517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0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0</v>
      </c>
      <c r="P195" s="36">
        <f>VLOOKUP($H195,[1]EDA!$H$6:$BN$980,P$1,FALSE)</f>
        <v>0</v>
      </c>
      <c r="Q195" s="36">
        <f>VLOOKUP($H195,[1]EDA!$H$6:$BN$980,Q$1,FALSE)</f>
        <v>0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32.333333333333336</v>
      </c>
      <c r="W195" s="10">
        <f t="shared" si="28"/>
        <v>0</v>
      </c>
      <c r="X195" s="17">
        <f t="shared" si="29"/>
        <v>0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0</v>
      </c>
      <c r="BE195" s="36">
        <f>VLOOKUP($H195,[4]IRA!$H$7:$CS$981,BE$1,FALSE)</f>
        <v>0</v>
      </c>
      <c r="BF195" s="36">
        <f>VLOOKUP($H195,[4]IRA!$H$7:$CS$981,BF$1,FALSE)</f>
        <v>0</v>
      </c>
      <c r="BG195" s="36">
        <f>VLOOKUP($H195,[4]IRA!$H$7:$CS$981,BG$1,FALSE)</f>
        <v>0</v>
      </c>
      <c r="BH195" s="36">
        <f>VLOOKUP($H195,[4]IRA!$H$7:$CS$981,BH$1,FALSE)</f>
        <v>0</v>
      </c>
      <c r="BI195" s="36">
        <f>VLOOKUP($H195,[4]IRA!$H$7:$CS$981,BI$1,FALSE)</f>
        <v>0</v>
      </c>
      <c r="BJ195" s="36">
        <f>VLOOKUP($H195,[4]IRA!$H$7:$CS$981,BJ$1,FALSE)</f>
        <v>0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46.333333333333336</v>
      </c>
      <c r="BP195" s="10">
        <f t="shared" si="34"/>
        <v>0</v>
      </c>
      <c r="BQ195" s="17">
        <f t="shared" si="35"/>
        <v>0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1</v>
      </c>
      <c r="L196" s="36">
        <f>VLOOKUP($H196,[1]EDA!$H$6:$BN$980,L$1,FALSE)</f>
        <v>0</v>
      </c>
      <c r="M196" s="36">
        <f>VLOOKUP($H196,[1]EDA!$H$6:$BN$980,M$1,FALSE)</f>
        <v>0</v>
      </c>
      <c r="N196" s="36">
        <f>VLOOKUP($H196,[1]EDA!$H$6:$BN$980,N$1,FALSE)</f>
        <v>0</v>
      </c>
      <c r="O196" s="36">
        <f>VLOOKUP($H196,[1]EDA!$H$6:$BN$980,O$1,FALSE)</f>
        <v>0</v>
      </c>
      <c r="P196" s="36">
        <f>VLOOKUP($H196,[1]EDA!$H$6:$BN$980,P$1,FALSE)</f>
        <v>0</v>
      </c>
      <c r="Q196" s="36">
        <f>VLOOKUP($H196,[1]EDA!$H$6:$BN$980,Q$1,FALSE)</f>
        <v>0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21</v>
      </c>
      <c r="W196" s="10">
        <f t="shared" si="28"/>
        <v>1</v>
      </c>
      <c r="X196" s="17">
        <f t="shared" si="29"/>
        <v>4.7619047619047616E-2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1</v>
      </c>
      <c r="BE196" s="36">
        <f>VLOOKUP($H196,[4]IRA!$H$7:$CS$981,BE$1,FALSE)</f>
        <v>0</v>
      </c>
      <c r="BF196" s="36">
        <f>VLOOKUP($H196,[4]IRA!$H$7:$CS$981,BF$1,FALSE)</f>
        <v>0</v>
      </c>
      <c r="BG196" s="36">
        <f>VLOOKUP($H196,[4]IRA!$H$7:$CS$981,BG$1,FALSE)</f>
        <v>0</v>
      </c>
      <c r="BH196" s="36">
        <f>VLOOKUP($H196,[4]IRA!$H$7:$CS$981,BH$1,FALSE)</f>
        <v>0</v>
      </c>
      <c r="BI196" s="36">
        <f>VLOOKUP($H196,[4]IRA!$H$7:$CS$981,BI$1,FALSE)</f>
        <v>0</v>
      </c>
      <c r="BJ196" s="36">
        <f>VLOOKUP($H196,[4]IRA!$H$7:$CS$981,BJ$1,FALSE)</f>
        <v>0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27.666666666666668</v>
      </c>
      <c r="BP196" s="10">
        <f t="shared" si="34"/>
        <v>1</v>
      </c>
      <c r="BQ196" s="17">
        <f t="shared" si="35"/>
        <v>3.614457831325301E-2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0</v>
      </c>
      <c r="L197" s="36">
        <f>VLOOKUP($H197,[1]EDA!$H$6:$BN$980,L$1,FALSE)</f>
        <v>0</v>
      </c>
      <c r="M197" s="36">
        <f>VLOOKUP($H197,[1]EDA!$H$6:$BN$980,M$1,FALSE)</f>
        <v>0</v>
      </c>
      <c r="N197" s="36">
        <f>VLOOKUP($H197,[1]EDA!$H$6:$BN$980,N$1,FALSE)</f>
        <v>0</v>
      </c>
      <c r="O197" s="36">
        <f>VLOOKUP($H197,[1]EDA!$H$6:$BN$980,O$1,FALSE)</f>
        <v>0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0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41.666666666666664</v>
      </c>
      <c r="W197" s="10">
        <f t="shared" si="28"/>
        <v>7</v>
      </c>
      <c r="X197" s="17">
        <f t="shared" si="29"/>
        <v>0.16800000000000001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1.3333333333333333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11</v>
      </c>
      <c r="BE197" s="36">
        <f>VLOOKUP($H197,[4]IRA!$H$7:$CS$981,BE$1,FALSE)</f>
        <v>0</v>
      </c>
      <c r="BF197" s="36">
        <f>VLOOKUP($H197,[4]IRA!$H$7:$CS$981,BF$1,FALSE)</f>
        <v>0</v>
      </c>
      <c r="BG197" s="36">
        <f>VLOOKUP($H197,[4]IRA!$H$7:$CS$981,BG$1,FALSE)</f>
        <v>0</v>
      </c>
      <c r="BH197" s="36">
        <f>VLOOKUP($H197,[4]IRA!$H$7:$CS$981,BH$1,FALSE)</f>
        <v>0</v>
      </c>
      <c r="BI197" s="36">
        <f>VLOOKUP($H197,[4]IRA!$H$7:$CS$981,BI$1,FALSE)</f>
        <v>0</v>
      </c>
      <c r="BJ197" s="36">
        <f>VLOOKUP($H197,[4]IRA!$H$7:$CS$981,BJ$1,FALSE)</f>
        <v>0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48.666666666666671</v>
      </c>
      <c r="BP197" s="10">
        <f t="shared" si="34"/>
        <v>15</v>
      </c>
      <c r="BQ197" s="17">
        <f t="shared" si="35"/>
        <v>0.30821917808219174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0</v>
      </c>
      <c r="M198" s="36">
        <f>VLOOKUP($H198,[1]EDA!$H$6:$BN$980,M$1,FALSE)</f>
        <v>0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0</v>
      </c>
      <c r="Q198" s="36">
        <f>VLOOKUP($H198,[1]EDA!$H$6:$BN$980,Q$1,FALSE)</f>
        <v>0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31.666666666666664</v>
      </c>
      <c r="W198" s="10">
        <f t="shared" si="28"/>
        <v>6</v>
      </c>
      <c r="X198" s="17">
        <f t="shared" si="29"/>
        <v>0.18947368421052632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0.33333333333333331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6</v>
      </c>
      <c r="BE198" s="36">
        <f>VLOOKUP($H198,[4]IRA!$H$7:$CS$981,BE$1,FALSE)</f>
        <v>0</v>
      </c>
      <c r="BF198" s="36">
        <f>VLOOKUP($H198,[4]IRA!$H$7:$CS$981,BF$1,FALSE)</f>
        <v>0</v>
      </c>
      <c r="BG198" s="36">
        <f>VLOOKUP($H198,[4]IRA!$H$7:$CS$981,BG$1,FALSE)</f>
        <v>0</v>
      </c>
      <c r="BH198" s="36">
        <f>VLOOKUP($H198,[4]IRA!$H$7:$CS$981,BH$1,FALSE)</f>
        <v>0</v>
      </c>
      <c r="BI198" s="36">
        <f>VLOOKUP($H198,[4]IRA!$H$7:$CS$981,BI$1,FALSE)</f>
        <v>0</v>
      </c>
      <c r="BJ198" s="36">
        <f>VLOOKUP($H198,[4]IRA!$H$7:$CS$981,BJ$1,FALSE)</f>
        <v>0</v>
      </c>
      <c r="BK198" s="36">
        <f>VLOOKUP($H198,[4]IRA!$H$7:$CS$981,BK$1,FALSE)</f>
        <v>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117.66666666666667</v>
      </c>
      <c r="BP198" s="10">
        <f t="shared" si="34"/>
        <v>15</v>
      </c>
      <c r="BQ198" s="17">
        <f t="shared" si="35"/>
        <v>0.12747875354107649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6</v>
      </c>
      <c r="K199" s="36">
        <f>VLOOKUP($H199,[1]EDA!$H$6:$BN$980,K$1,FALSE)</f>
        <v>0</v>
      </c>
      <c r="L199" s="36">
        <f>VLOOKUP($H199,[1]EDA!$H$6:$BN$980,L$1,FALSE)</f>
        <v>0</v>
      </c>
      <c r="M199" s="36">
        <f>VLOOKUP($H199,[1]EDA!$H$6:$BN$980,M$1,FALSE)</f>
        <v>0</v>
      </c>
      <c r="N199" s="36">
        <f>VLOOKUP($H199,[1]EDA!$H$6:$BN$980,N$1,FALSE)</f>
        <v>0</v>
      </c>
      <c r="O199" s="36">
        <f>VLOOKUP($H199,[1]EDA!$H$6:$BN$980,O$1,FALSE)</f>
        <v>0</v>
      </c>
      <c r="P199" s="36">
        <f>VLOOKUP($H199,[1]EDA!$H$6:$BN$980,P$1,FALSE)</f>
        <v>0</v>
      </c>
      <c r="Q199" s="36">
        <f>VLOOKUP($H199,[1]EDA!$H$6:$BN$980,Q$1,FALSE)</f>
        <v>0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94.666666666666671</v>
      </c>
      <c r="W199" s="10">
        <f t="shared" si="28"/>
        <v>6</v>
      </c>
      <c r="X199" s="17">
        <f t="shared" si="29"/>
        <v>6.3380281690140844E-2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0.33333333333333331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0</v>
      </c>
      <c r="AO199" s="36">
        <f>VLOOKUP($H199,[3]IRA!$H$6:$BN$980,AO$1,FALSE)</f>
        <v>0</v>
      </c>
      <c r="AP199" s="36">
        <f>VLOOKUP($H199,[3]IRA!$H$6:$BN$980,AP$1,FALSE)</f>
        <v>0</v>
      </c>
      <c r="AQ199" s="36">
        <f>VLOOKUP($H199,[3]IRA!$H$6:$BN$980,AQ$1,FALSE)</f>
        <v>0</v>
      </c>
      <c r="AR199" s="36">
        <f>VLOOKUP($H199,[3]IRA!$H$6:$BN$980,AR$1,FALSE)</f>
        <v>0</v>
      </c>
      <c r="AS199" s="36">
        <f>VLOOKUP($H199,[3]IRA!$H$6:$BN$980,AS$1,FALSE)</f>
        <v>0</v>
      </c>
      <c r="AT199" s="36">
        <f>VLOOKUP($H199,[3]IRA!$H$6:$BN$980,AT$1,FALSE)</f>
        <v>0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0</v>
      </c>
      <c r="BB199" s="17">
        <f t="shared" si="33"/>
        <v>0</v>
      </c>
      <c r="BC199" s="36">
        <f>VLOOKUP($H199,[4]IRA!$H$7:$CS$981,BC$1,FALSE)</f>
        <v>12</v>
      </c>
      <c r="BD199" s="36">
        <f>VLOOKUP($H199,[4]IRA!$H$7:$CS$981,BD$1,FALSE)</f>
        <v>0</v>
      </c>
      <c r="BE199" s="36">
        <f>VLOOKUP($H199,[4]IRA!$H$7:$CS$981,BE$1,FALSE)</f>
        <v>0</v>
      </c>
      <c r="BF199" s="36">
        <f>VLOOKUP($H199,[4]IRA!$H$7:$CS$981,BF$1,FALSE)</f>
        <v>0</v>
      </c>
      <c r="BG199" s="36">
        <f>VLOOKUP($H199,[4]IRA!$H$7:$CS$981,BG$1,FALSE)</f>
        <v>0</v>
      </c>
      <c r="BH199" s="36">
        <f>VLOOKUP($H199,[4]IRA!$H$7:$CS$981,BH$1,FALSE)</f>
        <v>0</v>
      </c>
      <c r="BI199" s="36">
        <f>VLOOKUP($H199,[4]IRA!$H$7:$CS$981,BI$1,FALSE)</f>
        <v>0</v>
      </c>
      <c r="BJ199" s="36">
        <f>VLOOKUP($H199,[4]IRA!$H$7:$CS$981,BJ$1,FALSE)</f>
        <v>0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97.666666666666671</v>
      </c>
      <c r="BP199" s="10">
        <f t="shared" si="34"/>
        <v>12</v>
      </c>
      <c r="BQ199" s="17">
        <f t="shared" si="35"/>
        <v>0.12286689419795221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1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0</v>
      </c>
      <c r="O200" s="36">
        <f>VLOOKUP($H200,[1]EDA!$H$6:$BN$980,O$1,FALSE)</f>
        <v>0</v>
      </c>
      <c r="P200" s="36">
        <f>VLOOKUP($H200,[1]EDA!$H$6:$BN$980,P$1,FALSE)</f>
        <v>0</v>
      </c>
      <c r="Q200" s="36">
        <f>VLOOKUP($H200,[1]EDA!$H$6:$BN$980,Q$1,FALSE)</f>
        <v>0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29.666666666666668</v>
      </c>
      <c r="W200" s="10">
        <f t="shared" si="28"/>
        <v>1</v>
      </c>
      <c r="X200" s="17">
        <f t="shared" si="29"/>
        <v>3.3707865168539325E-2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6</v>
      </c>
      <c r="BE200" s="36">
        <f>VLOOKUP($H200,[4]IRA!$H$7:$CS$981,BE$1,FALSE)</f>
        <v>0</v>
      </c>
      <c r="BF200" s="36">
        <f>VLOOKUP($H200,[4]IRA!$H$7:$CS$981,BF$1,FALSE)</f>
        <v>0</v>
      </c>
      <c r="BG200" s="36">
        <f>VLOOKUP($H200,[4]IRA!$H$7:$CS$981,BG$1,FALSE)</f>
        <v>0</v>
      </c>
      <c r="BH200" s="36">
        <f>VLOOKUP($H200,[4]IRA!$H$7:$CS$981,BH$1,FALSE)</f>
        <v>0</v>
      </c>
      <c r="BI200" s="36">
        <f>VLOOKUP($H200,[4]IRA!$H$7:$CS$981,BI$1,FALSE)</f>
        <v>0</v>
      </c>
      <c r="BJ200" s="36">
        <f>VLOOKUP($H200,[4]IRA!$H$7:$CS$981,BJ$1,FALSE)</f>
        <v>0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35.666666666666671</v>
      </c>
      <c r="BP200" s="10">
        <f t="shared" si="34"/>
        <v>10</v>
      </c>
      <c r="BQ200" s="17">
        <f t="shared" si="35"/>
        <v>0.28037383177570091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0</v>
      </c>
      <c r="L201" s="36">
        <f>VLOOKUP($H201,[1]EDA!$H$6:$BN$980,L$1,FALSE)</f>
        <v>0</v>
      </c>
      <c r="M201" s="36">
        <f>VLOOKUP($H201,[1]EDA!$H$6:$BN$980,M$1,FALSE)</f>
        <v>0</v>
      </c>
      <c r="N201" s="36">
        <f>VLOOKUP($H201,[1]EDA!$H$6:$BN$980,N$1,FALSE)</f>
        <v>0</v>
      </c>
      <c r="O201" s="36">
        <f>VLOOKUP($H201,[1]EDA!$H$6:$BN$980,O$1,FALSE)</f>
        <v>0</v>
      </c>
      <c r="P201" s="36">
        <f>VLOOKUP($H201,[1]EDA!$H$6:$BN$980,P$1,FALSE)</f>
        <v>0</v>
      </c>
      <c r="Q201" s="36">
        <f>VLOOKUP($H201,[1]EDA!$H$6:$BN$980,Q$1,FALSE)</f>
        <v>0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54.333333333333336</v>
      </c>
      <c r="W201" s="10">
        <f t="shared" si="28"/>
        <v>0</v>
      </c>
      <c r="X201" s="17">
        <f t="shared" si="29"/>
        <v>0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0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0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0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</v>
      </c>
      <c r="BE201" s="36">
        <f>VLOOKUP($H201,[4]IRA!$H$7:$CS$981,BE$1,FALSE)</f>
        <v>0</v>
      </c>
      <c r="BF201" s="36">
        <f>VLOOKUP($H201,[4]IRA!$H$7:$CS$981,BF$1,FALSE)</f>
        <v>0</v>
      </c>
      <c r="BG201" s="36">
        <f>VLOOKUP($H201,[4]IRA!$H$7:$CS$981,BG$1,FALSE)</f>
        <v>0</v>
      </c>
      <c r="BH201" s="36">
        <f>VLOOKUP($H201,[4]IRA!$H$7:$CS$981,BH$1,FALSE)</f>
        <v>0</v>
      </c>
      <c r="BI201" s="36">
        <f>VLOOKUP($H201,[4]IRA!$H$7:$CS$981,BI$1,FALSE)</f>
        <v>0</v>
      </c>
      <c r="BJ201" s="36">
        <f>VLOOKUP($H201,[4]IRA!$H$7:$CS$981,BJ$1,FALSE)</f>
        <v>0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55</v>
      </c>
      <c r="BP201" s="10">
        <f t="shared" si="34"/>
        <v>3</v>
      </c>
      <c r="BQ201" s="17">
        <f t="shared" si="35"/>
        <v>5.4545454545454543E-2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0</v>
      </c>
      <c r="L202" s="36">
        <f>VLOOKUP($H202,[1]EDA!$H$6:$BN$980,L$1,FALSE)</f>
        <v>0</v>
      </c>
      <c r="M202" s="36">
        <f>VLOOKUP($H202,[1]EDA!$H$6:$BN$980,M$1,FALSE)</f>
        <v>0</v>
      </c>
      <c r="N202" s="36">
        <f>VLOOKUP($H202,[1]EDA!$H$6:$BN$980,N$1,FALSE)</f>
        <v>0</v>
      </c>
      <c r="O202" s="36">
        <f>VLOOKUP($H202,[1]EDA!$H$6:$BN$980,O$1,FALSE)</f>
        <v>0</v>
      </c>
      <c r="P202" s="36">
        <f>VLOOKUP($H202,[1]EDA!$H$6:$BN$980,P$1,FALSE)</f>
        <v>0</v>
      </c>
      <c r="Q202" s="36">
        <f>VLOOKUP($H202,[1]EDA!$H$6:$BN$980,Q$1,FALSE)</f>
        <v>0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49.666666666666664</v>
      </c>
      <c r="W202" s="10">
        <f t="shared" si="28"/>
        <v>2</v>
      </c>
      <c r="X202" s="17">
        <f t="shared" si="29"/>
        <v>4.0268456375838931E-2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0</v>
      </c>
      <c r="BE202" s="36">
        <f>VLOOKUP($H202,[4]IRA!$H$7:$CS$981,BE$1,FALSE)</f>
        <v>0</v>
      </c>
      <c r="BF202" s="36">
        <f>VLOOKUP($H202,[4]IRA!$H$7:$CS$981,BF$1,FALSE)</f>
        <v>0</v>
      </c>
      <c r="BG202" s="36">
        <f>VLOOKUP($H202,[4]IRA!$H$7:$CS$981,BG$1,FALSE)</f>
        <v>0</v>
      </c>
      <c r="BH202" s="36">
        <f>VLOOKUP($H202,[4]IRA!$H$7:$CS$981,BH$1,FALSE)</f>
        <v>0</v>
      </c>
      <c r="BI202" s="36">
        <f>VLOOKUP($H202,[4]IRA!$H$7:$CS$981,BI$1,FALSE)</f>
        <v>0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47</v>
      </c>
      <c r="BP202" s="10">
        <f t="shared" si="34"/>
        <v>2</v>
      </c>
      <c r="BQ202" s="17">
        <f t="shared" si="35"/>
        <v>4.2553191489361701E-2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0</v>
      </c>
      <c r="M203" s="36">
        <f>VLOOKUP($H203,[1]EDA!$H$6:$BN$980,M$1,FALSE)</f>
        <v>0</v>
      </c>
      <c r="N203" s="36">
        <f>VLOOKUP($H203,[1]EDA!$H$6:$BN$980,N$1,FALSE)</f>
        <v>0</v>
      </c>
      <c r="O203" s="36">
        <f>VLOOKUP($H203,[1]EDA!$H$6:$BN$980,O$1,FALSE)</f>
        <v>0</v>
      </c>
      <c r="P203" s="36">
        <f>VLOOKUP($H203,[1]EDA!$H$6:$BN$980,P$1,FALSE)</f>
        <v>0</v>
      </c>
      <c r="Q203" s="36">
        <f>VLOOKUP($H203,[1]EDA!$H$6:$BN$980,Q$1,FALSE)</f>
        <v>0</v>
      </c>
      <c r="R203" s="36">
        <f>VLOOKUP($H203,[1]EDA!$H$6:$BN$980,R$1,FALSE)</f>
        <v>0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65.666666666666671</v>
      </c>
      <c r="W203" s="10">
        <f t="shared" si="28"/>
        <v>14</v>
      </c>
      <c r="X203" s="17">
        <f t="shared" si="29"/>
        <v>0.21319796954314718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0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7.166666666666667</v>
      </c>
      <c r="BA203" s="20">
        <f t="shared" si="32"/>
        <v>0</v>
      </c>
      <c r="BB203" s="17">
        <f t="shared" si="33"/>
        <v>0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0</v>
      </c>
      <c r="BF203" s="36">
        <f>VLOOKUP($H203,[4]IRA!$H$7:$CS$981,BF$1,FALSE)</f>
        <v>0</v>
      </c>
      <c r="BG203" s="36">
        <f>VLOOKUP($H203,[4]IRA!$H$7:$CS$981,BG$1,FALSE)</f>
        <v>0</v>
      </c>
      <c r="BH203" s="36">
        <f>VLOOKUP($H203,[4]IRA!$H$7:$CS$981,BH$1,FALSE)</f>
        <v>0</v>
      </c>
      <c r="BI203" s="36">
        <f>VLOOKUP($H203,[4]IRA!$H$7:$CS$981,BI$1,FALSE)</f>
        <v>0</v>
      </c>
      <c r="BJ203" s="36">
        <f>VLOOKUP($H203,[4]IRA!$H$7:$CS$981,BJ$1,FALSE)</f>
        <v>0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103.66666666666667</v>
      </c>
      <c r="BP203" s="10">
        <f t="shared" si="34"/>
        <v>17</v>
      </c>
      <c r="BQ203" s="17">
        <f t="shared" si="35"/>
        <v>0.16398713826366559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0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7</v>
      </c>
      <c r="W204" s="10">
        <f t="shared" si="28"/>
        <v>0</v>
      </c>
      <c r="X204" s="17">
        <f t="shared" si="29"/>
        <v>0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2</v>
      </c>
      <c r="BE204" s="36">
        <f>VLOOKUP($H204,[4]IRA!$H$7:$CS$981,BE$1,FALSE)</f>
        <v>0</v>
      </c>
      <c r="BF204" s="36">
        <f>VLOOKUP($H204,[4]IRA!$H$7:$CS$981,BF$1,FALSE)</f>
        <v>0</v>
      </c>
      <c r="BG204" s="36">
        <f>VLOOKUP($H204,[4]IRA!$H$7:$CS$981,BG$1,FALSE)</f>
        <v>0</v>
      </c>
      <c r="BH204" s="36">
        <f>VLOOKUP($H204,[4]IRA!$H$7:$CS$981,BH$1,FALSE)</f>
        <v>0</v>
      </c>
      <c r="BI204" s="36">
        <f>VLOOKUP($H204,[4]IRA!$H$7:$CS$981,BI$1,FALSE)</f>
        <v>0</v>
      </c>
      <c r="BJ204" s="36">
        <f>VLOOKUP($H204,[4]IRA!$H$7:$CS$981,BJ$1,FALSE)</f>
        <v>0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25.333333333333336</v>
      </c>
      <c r="BP204" s="10">
        <f t="shared" si="34"/>
        <v>12</v>
      </c>
      <c r="BQ204" s="17">
        <f t="shared" si="35"/>
        <v>0.47368421052631576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0</v>
      </c>
      <c r="L205" s="36">
        <f>VLOOKUP($H205,[1]EDA!$H$6:$BN$980,L$1,FALSE)</f>
        <v>0</v>
      </c>
      <c r="M205" s="36">
        <f>VLOOKUP($H205,[1]EDA!$H$6:$BN$980,M$1,FALSE)</f>
        <v>0</v>
      </c>
      <c r="N205" s="36">
        <f>VLOOKUP($H205,[1]EDA!$H$6:$BN$980,N$1,FALSE)</f>
        <v>0</v>
      </c>
      <c r="O205" s="36">
        <f>VLOOKUP($H205,[1]EDA!$H$6:$BN$980,O$1,FALSE)</f>
        <v>0</v>
      </c>
      <c r="P205" s="36">
        <f>VLOOKUP($H205,[1]EDA!$H$6:$BN$980,P$1,FALSE)</f>
        <v>0</v>
      </c>
      <c r="Q205" s="36">
        <f>VLOOKUP($H205,[1]EDA!$H$6:$BN$980,Q$1,FALSE)</f>
        <v>0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29.333333333333332</v>
      </c>
      <c r="W205" s="10">
        <f t="shared" si="28"/>
        <v>2</v>
      </c>
      <c r="X205" s="17">
        <f t="shared" si="29"/>
        <v>6.8181818181818191E-2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0</v>
      </c>
      <c r="BE205" s="36">
        <f>VLOOKUP($H205,[4]IRA!$H$7:$CS$981,BE$1,FALSE)</f>
        <v>0</v>
      </c>
      <c r="BF205" s="36">
        <f>VLOOKUP($H205,[4]IRA!$H$7:$CS$981,BF$1,FALSE)</f>
        <v>0</v>
      </c>
      <c r="BG205" s="36">
        <f>VLOOKUP($H205,[4]IRA!$H$7:$CS$981,BG$1,FALSE)</f>
        <v>0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0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25.333333333333332</v>
      </c>
      <c r="BP205" s="10">
        <f t="shared" si="34"/>
        <v>1</v>
      </c>
      <c r="BQ205" s="17">
        <f t="shared" si="35"/>
        <v>3.9473684210526321E-2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0</v>
      </c>
      <c r="M206" s="36">
        <f>VLOOKUP($H206,[1]EDA!$H$6:$BN$980,M$1,FALSE)</f>
        <v>0</v>
      </c>
      <c r="N206" s="36">
        <f>VLOOKUP($H206,[1]EDA!$H$6:$BN$980,N$1,FALSE)</f>
        <v>0</v>
      </c>
      <c r="O206" s="36">
        <f>VLOOKUP($H206,[1]EDA!$H$6:$BN$980,O$1,FALSE)</f>
        <v>0</v>
      </c>
      <c r="P206" s="36">
        <f>VLOOKUP($H206,[1]EDA!$H$6:$BN$980,P$1,FALSE)</f>
        <v>0</v>
      </c>
      <c r="Q206" s="36">
        <f>VLOOKUP($H206,[1]EDA!$H$6:$BN$980,Q$1,FALSE)</f>
        <v>0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11.333333333333334</v>
      </c>
      <c r="W206" s="10">
        <f t="shared" si="28"/>
        <v>3</v>
      </c>
      <c r="X206" s="17">
        <f t="shared" si="29"/>
        <v>0.26470588235294118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0.66666666666666663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0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0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11.333333333333332</v>
      </c>
      <c r="BP206" s="10">
        <f t="shared" si="34"/>
        <v>0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0</v>
      </c>
      <c r="M207" s="36">
        <f>VLOOKUP($H207,[1]EDA!$H$6:$BN$980,M$1,FALSE)</f>
        <v>0</v>
      </c>
      <c r="N207" s="36">
        <f>VLOOKUP($H207,[1]EDA!$H$6:$BN$980,N$1,FALSE)</f>
        <v>0</v>
      </c>
      <c r="O207" s="36">
        <f>VLOOKUP($H207,[1]EDA!$H$6:$BN$980,O$1,FALSE)</f>
        <v>0</v>
      </c>
      <c r="P207" s="36">
        <f>VLOOKUP($H207,[1]EDA!$H$6:$BN$980,P$1,FALSE)</f>
        <v>0</v>
      </c>
      <c r="Q207" s="36">
        <f>VLOOKUP($H207,[1]EDA!$H$6:$BN$980,Q$1,FALSE)</f>
        <v>0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11.666666666666666</v>
      </c>
      <c r="W207" s="10">
        <f t="shared" si="28"/>
        <v>2</v>
      </c>
      <c r="X207" s="17">
        <f t="shared" si="29"/>
        <v>0.17142857142857143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0</v>
      </c>
      <c r="BF207" s="36">
        <f>VLOOKUP($H207,[4]IRA!$H$7:$CS$981,BF$1,FALSE)</f>
        <v>0</v>
      </c>
      <c r="BG207" s="36">
        <f>VLOOKUP($H207,[4]IRA!$H$7:$CS$981,BG$1,FALSE)</f>
        <v>0</v>
      </c>
      <c r="BH207" s="36">
        <f>VLOOKUP($H207,[4]IRA!$H$7:$CS$981,BH$1,FALSE)</f>
        <v>0</v>
      </c>
      <c r="BI207" s="36">
        <f>VLOOKUP($H207,[4]IRA!$H$7:$CS$981,BI$1,FALSE)</f>
        <v>0</v>
      </c>
      <c r="BJ207" s="36">
        <f>VLOOKUP($H207,[4]IRA!$H$7:$CS$981,BJ$1,FALSE)</f>
        <v>0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18.666666666666664</v>
      </c>
      <c r="BP207" s="10">
        <f t="shared" si="34"/>
        <v>5</v>
      </c>
      <c r="BQ207" s="17">
        <f t="shared" si="35"/>
        <v>0.2678571428571429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0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11.666666666666666</v>
      </c>
      <c r="W208" s="10">
        <f t="shared" si="28"/>
        <v>1</v>
      </c>
      <c r="X208" s="17">
        <f t="shared" si="29"/>
        <v>8.5714285714285715E-2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7.3333333333333339</v>
      </c>
      <c r="BP208" s="10">
        <f t="shared" si="34"/>
        <v>0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0</v>
      </c>
      <c r="M209" s="36">
        <f>VLOOKUP($H209,[1]EDA!$H$6:$BN$980,M$1,FALSE)</f>
        <v>0</v>
      </c>
      <c r="N209" s="36">
        <f>VLOOKUP($H209,[1]EDA!$H$6:$BN$980,N$1,FALSE)</f>
        <v>0</v>
      </c>
      <c r="O209" s="36">
        <f>VLOOKUP($H209,[1]EDA!$H$6:$BN$980,O$1,FALSE)</f>
        <v>0</v>
      </c>
      <c r="P209" s="36">
        <f>VLOOKUP($H209,[1]EDA!$H$6:$BN$980,P$1,FALSE)</f>
        <v>0</v>
      </c>
      <c r="Q209" s="36">
        <f>VLOOKUP($H209,[1]EDA!$H$6:$BN$980,Q$1,FALSE)</f>
        <v>0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69.666666666666671</v>
      </c>
      <c r="W209" s="10">
        <f t="shared" si="28"/>
        <v>8</v>
      </c>
      <c r="X209" s="17">
        <f t="shared" si="29"/>
        <v>0.11483253588516745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0.66666666666666663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0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2.1666666666666665</v>
      </c>
      <c r="BA209" s="20">
        <f t="shared" si="32"/>
        <v>0</v>
      </c>
      <c r="BB209" s="17">
        <f t="shared" si="33"/>
        <v>0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0</v>
      </c>
      <c r="BF209" s="36">
        <f>VLOOKUP($H209,[4]IRA!$H$7:$CS$981,BF$1,FALSE)</f>
        <v>0</v>
      </c>
      <c r="BG209" s="36">
        <f>VLOOKUP($H209,[4]IRA!$H$7:$CS$981,BG$1,FALSE)</f>
        <v>0</v>
      </c>
      <c r="BH209" s="36">
        <f>VLOOKUP($H209,[4]IRA!$H$7:$CS$981,BH$1,FALSE)</f>
        <v>0</v>
      </c>
      <c r="BI209" s="36">
        <f>VLOOKUP($H209,[4]IRA!$H$7:$CS$981,BI$1,FALSE)</f>
        <v>0</v>
      </c>
      <c r="BJ209" s="36">
        <f>VLOOKUP($H209,[4]IRA!$H$7:$CS$981,BJ$1,FALSE)</f>
        <v>0</v>
      </c>
      <c r="BK209" s="36">
        <f>VLOOKUP($H209,[4]IRA!$H$7:$CS$981,BK$1,FALSE)</f>
        <v>0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77.333333333333343</v>
      </c>
      <c r="BP209" s="10">
        <f t="shared" si="34"/>
        <v>27</v>
      </c>
      <c r="BQ209" s="17">
        <f t="shared" si="35"/>
        <v>0.34913793103448271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0</v>
      </c>
      <c r="M210" s="36">
        <f>VLOOKUP($H210,[1]EDA!$H$6:$BN$980,M$1,FALSE)</f>
        <v>0</v>
      </c>
      <c r="N210" s="36">
        <f>VLOOKUP($H210,[1]EDA!$H$6:$BN$980,N$1,FALSE)</f>
        <v>0</v>
      </c>
      <c r="O210" s="36">
        <f>VLOOKUP($H210,[1]EDA!$H$6:$BN$980,O$1,FALSE)</f>
        <v>0</v>
      </c>
      <c r="P210" s="36">
        <f>VLOOKUP($H210,[1]EDA!$H$6:$BN$980,P$1,FALSE)</f>
        <v>0</v>
      </c>
      <c r="Q210" s="36">
        <f>VLOOKUP($H210,[1]EDA!$H$6:$BN$980,Q$1,FALSE)</f>
        <v>0</v>
      </c>
      <c r="R210" s="36">
        <f>VLOOKUP($H210,[1]EDA!$H$6:$BN$980,R$1,FALSE)</f>
        <v>0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62.333333333333336</v>
      </c>
      <c r="W210" s="10">
        <f t="shared" si="28"/>
        <v>8</v>
      </c>
      <c r="X210" s="17">
        <f t="shared" si="29"/>
        <v>0.1283422459893048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0</v>
      </c>
      <c r="AO210" s="36">
        <f>VLOOKUP($H210,[3]IRA!$H$6:$BN$980,AO$1,FALSE)</f>
        <v>0</v>
      </c>
      <c r="AP210" s="36">
        <f>VLOOKUP($H210,[3]IRA!$H$6:$BN$980,AP$1,FALSE)</f>
        <v>0</v>
      </c>
      <c r="AQ210" s="36">
        <f>VLOOKUP($H210,[3]IRA!$H$6:$BN$980,AQ$1,FALSE)</f>
        <v>0</v>
      </c>
      <c r="AR210" s="36">
        <f>VLOOKUP($H210,[3]IRA!$H$6:$BN$980,AR$1,FALSE)</f>
        <v>0</v>
      </c>
      <c r="AS210" s="36">
        <f>VLOOKUP($H210,[3]IRA!$H$6:$BN$980,AS$1,FALSE)</f>
        <v>0</v>
      </c>
      <c r="AT210" s="36">
        <f>VLOOKUP($H210,[3]IRA!$H$6:$BN$980,AT$1,FALSE)</f>
        <v>0</v>
      </c>
      <c r="AU210" s="36">
        <f>VLOOKUP($H210,[3]IRA!$H$6:$BN$980,AU$1,FALSE)</f>
        <v>0</v>
      </c>
      <c r="AV210" s="36">
        <f>VLOOKUP($H210,[3]IRA!$H$6:$BN$980,AV$1,FALSE)</f>
        <v>0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19.333333333333332</v>
      </c>
      <c r="BA210" s="20">
        <f t="shared" si="32"/>
        <v>0</v>
      </c>
      <c r="BB210" s="17">
        <f t="shared" si="33"/>
        <v>0</v>
      </c>
      <c r="BC210" s="36">
        <f>VLOOKUP($H210,[4]IRA!$H$7:$CS$981,BC$1,FALSE)</f>
        <v>28</v>
      </c>
      <c r="BD210" s="36">
        <f>VLOOKUP($H210,[4]IRA!$H$7:$CS$981,BD$1,FALSE)</f>
        <v>20</v>
      </c>
      <c r="BE210" s="36">
        <f>VLOOKUP($H210,[4]IRA!$H$7:$CS$981,BE$1,FALSE)</f>
        <v>0</v>
      </c>
      <c r="BF210" s="36">
        <f>VLOOKUP($H210,[4]IRA!$H$7:$CS$981,BF$1,FALSE)</f>
        <v>0</v>
      </c>
      <c r="BG210" s="36">
        <f>VLOOKUP($H210,[4]IRA!$H$7:$CS$981,BG$1,FALSE)</f>
        <v>0</v>
      </c>
      <c r="BH210" s="36">
        <f>VLOOKUP($H210,[4]IRA!$H$7:$CS$981,BH$1,FALSE)</f>
        <v>0</v>
      </c>
      <c r="BI210" s="36">
        <f>VLOOKUP($H210,[4]IRA!$H$7:$CS$981,BI$1,FALSE)</f>
        <v>0</v>
      </c>
      <c r="BJ210" s="36">
        <f>VLOOKUP($H210,[4]IRA!$H$7:$CS$981,BJ$1,FALSE)</f>
        <v>0</v>
      </c>
      <c r="BK210" s="36">
        <f>VLOOKUP($H210,[4]IRA!$H$7:$CS$981,BK$1,FALSE)</f>
        <v>0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234</v>
      </c>
      <c r="BP210" s="10">
        <f t="shared" si="34"/>
        <v>48</v>
      </c>
      <c r="BQ210" s="17">
        <f t="shared" si="35"/>
        <v>0.20512820512820512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0</v>
      </c>
      <c r="M211" s="36">
        <f>VLOOKUP($H211,[1]EDA!$H$6:$BN$980,M$1,FALSE)</f>
        <v>0</v>
      </c>
      <c r="N211" s="36">
        <f>VLOOKUP($H211,[1]EDA!$H$6:$BN$980,N$1,FALSE)</f>
        <v>0</v>
      </c>
      <c r="O211" s="36">
        <f>VLOOKUP($H211,[1]EDA!$H$6:$BN$980,O$1,FALSE)</f>
        <v>0</v>
      </c>
      <c r="P211" s="36">
        <f>VLOOKUP($H211,[1]EDA!$H$6:$BN$980,P$1,FALSE)</f>
        <v>0</v>
      </c>
      <c r="Q211" s="36">
        <f>VLOOKUP($H211,[1]EDA!$H$6:$BN$980,Q$1,FALSE)</f>
        <v>0</v>
      </c>
      <c r="R211" s="36">
        <f>VLOOKUP($H211,[1]EDA!$H$6:$BN$980,R$1,FALSE)</f>
        <v>0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112.66666666666667</v>
      </c>
      <c r="W211" s="10">
        <f t="shared" si="28"/>
        <v>29</v>
      </c>
      <c r="X211" s="17">
        <f t="shared" si="29"/>
        <v>0.25739644970414199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0</v>
      </c>
      <c r="AB211" s="36">
        <f>VLOOKUP($H211,[2]EDA!$H$6:$AY$980,AB$1,FALSE)</f>
        <v>0</v>
      </c>
      <c r="AC211" s="36">
        <f>VLOOKUP($H211,[2]EDA!$H$6:$AY$980,AC$1,FALSE)</f>
        <v>0</v>
      </c>
      <c r="AD211" s="36">
        <f>VLOOKUP($H211,[2]EDA!$H$6:$AY$980,AD$1,FALSE)</f>
        <v>0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1.6666666666666667</v>
      </c>
      <c r="AL211" s="39">
        <f t="shared" si="30"/>
        <v>1</v>
      </c>
      <c r="AM211" s="17">
        <f t="shared" si="31"/>
        <v>0.6</v>
      </c>
      <c r="AN211" s="36">
        <f>VLOOKUP($H211,[3]IRA!$H$6:$BN$980,AN$1,FALSE)</f>
        <v>0</v>
      </c>
      <c r="AO211" s="36">
        <f>VLOOKUP($H211,[3]IRA!$H$6:$BN$980,AO$1,FALSE)</f>
        <v>0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0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5.833333333333333</v>
      </c>
      <c r="BA211" s="20">
        <f t="shared" si="32"/>
        <v>0</v>
      </c>
      <c r="BB211" s="17">
        <f t="shared" si="33"/>
        <v>0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0</v>
      </c>
      <c r="BF211" s="36">
        <f>VLOOKUP($H211,[4]IRA!$H$7:$CS$981,BF$1,FALSE)</f>
        <v>0</v>
      </c>
      <c r="BG211" s="36">
        <f>VLOOKUP($H211,[4]IRA!$H$7:$CS$981,BG$1,FALSE)</f>
        <v>0</v>
      </c>
      <c r="BH211" s="36">
        <f>VLOOKUP($H211,[4]IRA!$H$7:$CS$981,BH$1,FALSE)</f>
        <v>0</v>
      </c>
      <c r="BI211" s="36">
        <f>VLOOKUP($H211,[4]IRA!$H$7:$CS$981,BI$1,FALSE)</f>
        <v>0</v>
      </c>
      <c r="BJ211" s="36">
        <f>VLOOKUP($H211,[4]IRA!$H$7:$CS$981,BJ$1,FALSE)</f>
        <v>0</v>
      </c>
      <c r="BK211" s="36">
        <f>VLOOKUP($H211,[4]IRA!$H$7:$CS$981,BK$1,FALSE)</f>
        <v>0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215.33333333333334</v>
      </c>
      <c r="BP211" s="10">
        <f t="shared" si="34"/>
        <v>87</v>
      </c>
      <c r="BQ211" s="17">
        <f t="shared" si="35"/>
        <v>0.40402476780185759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2</v>
      </c>
      <c r="L212" s="36">
        <f>VLOOKUP($H212,[1]EDA!$H$6:$BN$980,L$1,FALSE)</f>
        <v>0</v>
      </c>
      <c r="M212" s="36">
        <f>VLOOKUP($H212,[1]EDA!$H$6:$BN$980,M$1,FALSE)</f>
        <v>0</v>
      </c>
      <c r="N212" s="36">
        <f>VLOOKUP($H212,[1]EDA!$H$6:$BN$980,N$1,FALSE)</f>
        <v>0</v>
      </c>
      <c r="O212" s="36">
        <f>VLOOKUP($H212,[1]EDA!$H$6:$BN$980,O$1,FALSE)</f>
        <v>0</v>
      </c>
      <c r="P212" s="36">
        <f>VLOOKUP($H212,[1]EDA!$H$6:$BN$980,P$1,FALSE)</f>
        <v>0</v>
      </c>
      <c r="Q212" s="36">
        <f>VLOOKUP($H212,[1]EDA!$H$6:$BN$980,Q$1,FALSE)</f>
        <v>0</v>
      </c>
      <c r="R212" s="36">
        <f>VLOOKUP($H212,[1]EDA!$H$6:$BN$980,R$1,FALSE)</f>
        <v>0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110.66666666666666</v>
      </c>
      <c r="W212" s="10">
        <f t="shared" si="28"/>
        <v>10</v>
      </c>
      <c r="X212" s="17">
        <f t="shared" si="29"/>
        <v>9.0361445783132543E-2</v>
      </c>
      <c r="Y212" s="36">
        <f>VLOOKUP($H212,[2]EDA!$H$6:$AY$980,Y$1,FALSE)</f>
        <v>2</v>
      </c>
      <c r="Z212" s="36">
        <f>VLOOKUP($H212,[2]EDA!$H$6:$AY$980,Z$1,FALSE)</f>
        <v>0</v>
      </c>
      <c r="AA212" s="36">
        <f>VLOOKUP($H212,[2]EDA!$H$6:$AY$980,AA$1,FALSE)</f>
        <v>0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0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4.333333333333333</v>
      </c>
      <c r="AL212" s="39">
        <f t="shared" si="30"/>
        <v>2</v>
      </c>
      <c r="AM212" s="17">
        <f t="shared" si="31"/>
        <v>0.46153846153846156</v>
      </c>
      <c r="AN212" s="36">
        <f>VLOOKUP($H212,[3]IRA!$H$6:$BN$980,AN$1,FALSE)</f>
        <v>0</v>
      </c>
      <c r="AO212" s="36">
        <f>VLOOKUP($H212,[3]IRA!$H$6:$BN$980,AO$1,FALSE)</f>
        <v>0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0</v>
      </c>
      <c r="AT212" s="36">
        <f>VLOOKUP($H212,[3]IRA!$H$6:$BN$980,AT$1,FALSE)</f>
        <v>0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15.5</v>
      </c>
      <c r="BA212" s="20">
        <f t="shared" si="32"/>
        <v>0</v>
      </c>
      <c r="BB212" s="17">
        <f t="shared" si="33"/>
        <v>0</v>
      </c>
      <c r="BC212" s="36">
        <f>VLOOKUP($H212,[4]IRA!$H$7:$CS$981,BC$1,FALSE)</f>
        <v>37</v>
      </c>
      <c r="BD212" s="36">
        <f>VLOOKUP($H212,[4]IRA!$H$7:$CS$981,BD$1,FALSE)</f>
        <v>19</v>
      </c>
      <c r="BE212" s="36">
        <f>VLOOKUP($H212,[4]IRA!$H$7:$CS$981,BE$1,FALSE)</f>
        <v>0</v>
      </c>
      <c r="BF212" s="36">
        <f>VLOOKUP($H212,[4]IRA!$H$7:$CS$981,BF$1,FALSE)</f>
        <v>0</v>
      </c>
      <c r="BG212" s="36">
        <f>VLOOKUP($H212,[4]IRA!$H$7:$CS$981,BG$1,FALSE)</f>
        <v>0</v>
      </c>
      <c r="BH212" s="36">
        <f>VLOOKUP($H212,[4]IRA!$H$7:$CS$981,BH$1,FALSE)</f>
        <v>0</v>
      </c>
      <c r="BI212" s="36">
        <f>VLOOKUP($H212,[4]IRA!$H$7:$CS$981,BI$1,FALSE)</f>
        <v>0</v>
      </c>
      <c r="BJ212" s="36">
        <f>VLOOKUP($H212,[4]IRA!$H$7:$CS$981,BJ$1,FALSE)</f>
        <v>0</v>
      </c>
      <c r="BK212" s="36">
        <f>VLOOKUP($H212,[4]IRA!$H$7:$CS$981,BK$1,FALSE)</f>
        <v>0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315.66666666666663</v>
      </c>
      <c r="BP212" s="10">
        <f t="shared" si="34"/>
        <v>56</v>
      </c>
      <c r="BQ212" s="17">
        <f t="shared" si="35"/>
        <v>0.17740232312566001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13.666666666666668</v>
      </c>
      <c r="W213" s="10">
        <f t="shared" si="28"/>
        <v>1</v>
      </c>
      <c r="X213" s="17">
        <f t="shared" si="29"/>
        <v>7.3170731707317069E-2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0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2"/>
        <v>1</v>
      </c>
      <c r="BB213" s="17">
        <f t="shared" si="33"/>
        <v>0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0</v>
      </c>
      <c r="BF213" s="36">
        <f>VLOOKUP($H213,[4]IRA!$H$7:$CS$981,BF$1,FALSE)</f>
        <v>0</v>
      </c>
      <c r="BG213" s="36">
        <f>VLOOKUP($H213,[4]IRA!$H$7:$CS$981,BG$1,FALSE)</f>
        <v>0</v>
      </c>
      <c r="BH213" s="36">
        <f>VLOOKUP($H213,[4]IRA!$H$7:$CS$981,BH$1,FALSE)</f>
        <v>0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0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24.333333333333336</v>
      </c>
      <c r="BP213" s="10">
        <f t="shared" si="34"/>
        <v>6</v>
      </c>
      <c r="BQ213" s="17">
        <f t="shared" si="35"/>
        <v>0.24657534246575341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0</v>
      </c>
      <c r="N214" s="36">
        <f>VLOOKUP($H214,[1]EDA!$H$6:$BN$980,N$1,FALSE)</f>
        <v>0</v>
      </c>
      <c r="O214" s="36">
        <f>VLOOKUP($H214,[1]EDA!$H$6:$BN$980,O$1,FALSE)</f>
        <v>0</v>
      </c>
      <c r="P214" s="36">
        <f>VLOOKUP($H214,[1]EDA!$H$6:$BN$980,P$1,FALSE)</f>
        <v>0</v>
      </c>
      <c r="Q214" s="36">
        <f>VLOOKUP($H214,[1]EDA!$H$6:$BN$980,Q$1,FALSE)</f>
        <v>0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36.333333333333329</v>
      </c>
      <c r="W214" s="10">
        <f t="shared" si="28"/>
        <v>0</v>
      </c>
      <c r="X214" s="17">
        <f t="shared" si="29"/>
        <v>0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7.6666666666666661</v>
      </c>
      <c r="BA214" s="20">
        <f t="shared" si="32"/>
        <v>0</v>
      </c>
      <c r="BB214" s="17">
        <f t="shared" si="33"/>
        <v>0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0</v>
      </c>
      <c r="BF214" s="36">
        <f>VLOOKUP($H214,[4]IRA!$H$7:$CS$981,BF$1,FALSE)</f>
        <v>0</v>
      </c>
      <c r="BG214" s="36">
        <f>VLOOKUP($H214,[4]IRA!$H$7:$CS$981,BG$1,FALSE)</f>
        <v>0</v>
      </c>
      <c r="BH214" s="36">
        <f>VLOOKUP($H214,[4]IRA!$H$7:$CS$981,BH$1,FALSE)</f>
        <v>0</v>
      </c>
      <c r="BI214" s="36">
        <f>VLOOKUP($H214,[4]IRA!$H$7:$CS$981,BI$1,FALSE)</f>
        <v>0</v>
      </c>
      <c r="BJ214" s="36">
        <f>VLOOKUP($H214,[4]IRA!$H$7:$CS$981,BJ$1,FALSE)</f>
        <v>0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20</v>
      </c>
      <c r="BP214" s="10">
        <f t="shared" si="34"/>
        <v>0</v>
      </c>
      <c r="BQ214" s="17">
        <f t="shared" si="35"/>
        <v>0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0</v>
      </c>
      <c r="X215" s="17">
        <f t="shared" si="29"/>
        <v>0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0</v>
      </c>
      <c r="BF215" s="36">
        <f>VLOOKUP($H215,[4]IRA!$H$7:$CS$981,BF$1,FALSE)</f>
        <v>0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15</v>
      </c>
      <c r="BP215" s="10">
        <f t="shared" si="34"/>
        <v>0</v>
      </c>
      <c r="BQ215" s="17">
        <f t="shared" si="35"/>
        <v>0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0</v>
      </c>
      <c r="M216" s="36">
        <f>VLOOKUP($H216,[1]EDA!$H$6:$BN$980,M$1,FALSE)</f>
        <v>0</v>
      </c>
      <c r="N216" s="36">
        <f>VLOOKUP($H216,[1]EDA!$H$6:$BN$980,N$1,FALSE)</f>
        <v>0</v>
      </c>
      <c r="O216" s="36">
        <f>VLOOKUP($H216,[1]EDA!$H$6:$BN$980,O$1,FALSE)</f>
        <v>0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26.666666666666668</v>
      </c>
      <c r="W216" s="10">
        <f t="shared" si="28"/>
        <v>3</v>
      </c>
      <c r="X216" s="17">
        <f t="shared" si="29"/>
        <v>0.11249999999999999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0</v>
      </c>
      <c r="BH216" s="36">
        <f>VLOOKUP($H216,[4]IRA!$H$7:$CS$981,BH$1,FALSE)</f>
        <v>0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0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46.333333333333336</v>
      </c>
      <c r="BP216" s="10">
        <f t="shared" si="34"/>
        <v>1</v>
      </c>
      <c r="BQ216" s="17">
        <f t="shared" si="35"/>
        <v>2.1582733812949638E-2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0</v>
      </c>
      <c r="N217" s="36">
        <f>VLOOKUP($H217,[1]EDA!$H$6:$BN$980,N$1,FALSE)</f>
        <v>0</v>
      </c>
      <c r="O217" s="36">
        <f>VLOOKUP($H217,[1]EDA!$H$6:$BN$980,O$1,FALSE)</f>
        <v>0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3.3333333333333335</v>
      </c>
      <c r="W217" s="10">
        <f t="shared" si="28"/>
        <v>1</v>
      </c>
      <c r="X217" s="17">
        <f t="shared" si="29"/>
        <v>0.3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0</v>
      </c>
      <c r="BG217" s="36">
        <f>VLOOKUP($H217,[4]IRA!$H$7:$CS$981,BG$1,FALSE)</f>
        <v>0</v>
      </c>
      <c r="BH217" s="36">
        <f>VLOOKUP($H217,[4]IRA!$H$7:$CS$981,BH$1,FALSE)</f>
        <v>0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8.3333333333333321</v>
      </c>
      <c r="BP217" s="10">
        <f t="shared" si="34"/>
        <v>4</v>
      </c>
      <c r="BQ217" s="17">
        <f t="shared" si="35"/>
        <v>0.48000000000000009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0</v>
      </c>
      <c r="N218" s="36">
        <f>VLOOKUP($H218,[1]EDA!$H$6:$BN$980,N$1,FALSE)</f>
        <v>0</v>
      </c>
      <c r="O218" s="36">
        <f>VLOOKUP($H218,[1]EDA!$H$6:$BN$980,O$1,FALSE)</f>
        <v>0</v>
      </c>
      <c r="P218" s="36">
        <f>VLOOKUP($H218,[1]EDA!$H$6:$BN$980,P$1,FALSE)</f>
        <v>0</v>
      </c>
      <c r="Q218" s="36">
        <f>VLOOKUP($H218,[1]EDA!$H$6:$BN$980,Q$1,FALSE)</f>
        <v>0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7.666666666666667</v>
      </c>
      <c r="W218" s="10">
        <f t="shared" si="28"/>
        <v>0</v>
      </c>
      <c r="X218" s="17">
        <f t="shared" si="29"/>
        <v>0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0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35.666666666666671</v>
      </c>
      <c r="BP218" s="10">
        <f t="shared" si="34"/>
        <v>4</v>
      </c>
      <c r="BQ218" s="17">
        <f t="shared" si="35"/>
        <v>0.11214953271028036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0</v>
      </c>
      <c r="N219" s="36">
        <f>VLOOKUP($H219,[1]EDA!$H$6:$BN$980,N$1,FALSE)</f>
        <v>0</v>
      </c>
      <c r="O219" s="36">
        <f>VLOOKUP($H219,[1]EDA!$H$6:$BN$980,O$1,FALSE)</f>
        <v>0</v>
      </c>
      <c r="P219" s="36">
        <f>VLOOKUP($H219,[1]EDA!$H$6:$BN$980,P$1,FALSE)</f>
        <v>0</v>
      </c>
      <c r="Q219" s="36">
        <f>VLOOKUP($H219,[1]EDA!$H$6:$BN$980,Q$1,FALSE)</f>
        <v>0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39</v>
      </c>
      <c r="W219" s="10">
        <f t="shared" si="28"/>
        <v>0</v>
      </c>
      <c r="X219" s="17">
        <f t="shared" si="29"/>
        <v>0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7</v>
      </c>
      <c r="BE219" s="36">
        <f>VLOOKUP($H219,[4]IRA!$H$7:$CS$981,BE$1,FALSE)</f>
        <v>0</v>
      </c>
      <c r="BF219" s="36">
        <f>VLOOKUP($H219,[4]IRA!$H$7:$CS$981,BF$1,FALSE)</f>
        <v>0</v>
      </c>
      <c r="BG219" s="36">
        <f>VLOOKUP($H219,[4]IRA!$H$7:$CS$981,BG$1,FALSE)</f>
        <v>0</v>
      </c>
      <c r="BH219" s="36">
        <f>VLOOKUP($H219,[4]IRA!$H$7:$CS$981,BH$1,FALSE)</f>
        <v>0</v>
      </c>
      <c r="BI219" s="36">
        <f>VLOOKUP($H219,[4]IRA!$H$7:$CS$981,BI$1,FALSE)</f>
        <v>0</v>
      </c>
      <c r="BJ219" s="36">
        <f>VLOOKUP($H219,[4]IRA!$H$7:$CS$981,BJ$1,FALSE)</f>
        <v>0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64.333333333333329</v>
      </c>
      <c r="BP219" s="10">
        <f t="shared" si="34"/>
        <v>7</v>
      </c>
      <c r="BQ219" s="17">
        <f t="shared" si="35"/>
        <v>0.10880829015544043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1</v>
      </c>
      <c r="L220" s="36">
        <f>VLOOKUP($H220,[1]EDA!$H$6:$BN$980,L$1,FALSE)</f>
        <v>0</v>
      </c>
      <c r="M220" s="36">
        <f>VLOOKUP($H220,[1]EDA!$H$6:$BN$980,M$1,FALSE)</f>
        <v>0</v>
      </c>
      <c r="N220" s="36">
        <f>VLOOKUP($H220,[1]EDA!$H$6:$BN$980,N$1,FALSE)</f>
        <v>0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0</v>
      </c>
      <c r="R220" s="36">
        <f>VLOOKUP($H220,[1]EDA!$H$6:$BN$980,R$1,FALSE)</f>
        <v>0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41.666666666666664</v>
      </c>
      <c r="W220" s="10">
        <f t="shared" si="28"/>
        <v>5</v>
      </c>
      <c r="X220" s="17">
        <f t="shared" si="29"/>
        <v>0.12000000000000001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8</v>
      </c>
      <c r="BE220" s="36">
        <f>VLOOKUP($H220,[4]IRA!$H$7:$CS$981,BE$1,FALSE)</f>
        <v>0</v>
      </c>
      <c r="BF220" s="36">
        <f>VLOOKUP($H220,[4]IRA!$H$7:$CS$981,BF$1,FALSE)</f>
        <v>0</v>
      </c>
      <c r="BG220" s="36">
        <f>VLOOKUP($H220,[4]IRA!$H$7:$CS$981,BG$1,FALSE)</f>
        <v>0</v>
      </c>
      <c r="BH220" s="36">
        <f>VLOOKUP($H220,[4]IRA!$H$7:$CS$981,BH$1,FALSE)</f>
        <v>0</v>
      </c>
      <c r="BI220" s="36">
        <f>VLOOKUP($H220,[4]IRA!$H$7:$CS$981,BI$1,FALSE)</f>
        <v>0</v>
      </c>
      <c r="BJ220" s="36">
        <f>VLOOKUP($H220,[4]IRA!$H$7:$CS$981,BJ$1,FALSE)</f>
        <v>0</v>
      </c>
      <c r="BK220" s="36">
        <f>VLOOKUP($H220,[4]IRA!$H$7:$CS$981,BK$1,FALSE)</f>
        <v>0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117</v>
      </c>
      <c r="BP220" s="10">
        <f t="shared" si="34"/>
        <v>27</v>
      </c>
      <c r="BQ220" s="17">
        <f t="shared" si="35"/>
        <v>0.23076923076923078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0</v>
      </c>
      <c r="M221" s="36">
        <f>VLOOKUP($H221,[1]EDA!$H$6:$BN$980,M$1,FALSE)</f>
        <v>0</v>
      </c>
      <c r="N221" s="36">
        <f>VLOOKUP($H221,[1]EDA!$H$6:$BN$980,N$1,FALSE)</f>
        <v>0</v>
      </c>
      <c r="O221" s="36">
        <f>VLOOKUP($H221,[1]EDA!$H$6:$BN$980,O$1,FALSE)</f>
        <v>0</v>
      </c>
      <c r="P221" s="36">
        <f>VLOOKUP($H221,[1]EDA!$H$6:$BN$980,P$1,FALSE)</f>
        <v>0</v>
      </c>
      <c r="Q221" s="36">
        <f>VLOOKUP($H221,[1]EDA!$H$6:$BN$980,Q$1,FALSE)</f>
        <v>0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16.666666666666668</v>
      </c>
      <c r="W221" s="10">
        <f t="shared" ref="W221:W284" si="36">SUM(J221:U221)</f>
        <v>2</v>
      </c>
      <c r="X221" s="17">
        <f t="shared" ref="X221:X284" si="37">IFERROR(W221/V221,0)</f>
        <v>0.12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0</v>
      </c>
      <c r="BF221" s="36">
        <f>VLOOKUP($H221,[4]IRA!$H$7:$CS$981,BF$1,FALSE)</f>
        <v>0</v>
      </c>
      <c r="BG221" s="36">
        <f>VLOOKUP($H221,[4]IRA!$H$7:$CS$981,BG$1,FALSE)</f>
        <v>0</v>
      </c>
      <c r="BH221" s="36">
        <f>VLOOKUP($H221,[4]IRA!$H$7:$CS$981,BH$1,FALSE)</f>
        <v>0</v>
      </c>
      <c r="BI221" s="36">
        <f>VLOOKUP($H221,[4]IRA!$H$7:$CS$981,BI$1,FALSE)</f>
        <v>0</v>
      </c>
      <c r="BJ221" s="36">
        <f>VLOOKUP($H221,[4]IRA!$H$7:$CS$981,BJ$1,FALSE)</f>
        <v>0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60.333333333333336</v>
      </c>
      <c r="BP221" s="10">
        <f t="shared" ref="BP221:BP284" si="42">SUM(BC221:BN221)</f>
        <v>14</v>
      </c>
      <c r="BQ221" s="17">
        <f t="shared" ref="BQ221:BQ284" si="43">IFERROR(BP221/BO221,0)</f>
        <v>0.23204419889502761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0</v>
      </c>
      <c r="L222" s="36">
        <f>VLOOKUP($H222,[1]EDA!$H$6:$BN$980,L$1,FALSE)</f>
        <v>0</v>
      </c>
      <c r="M222" s="36">
        <f>VLOOKUP($H222,[1]EDA!$H$6:$BN$980,M$1,FALSE)</f>
        <v>0</v>
      </c>
      <c r="N222" s="36">
        <f>VLOOKUP($H222,[1]EDA!$H$6:$BN$980,N$1,FALSE)</f>
        <v>0</v>
      </c>
      <c r="O222" s="36">
        <f>VLOOKUP($H222,[1]EDA!$H$6:$BN$980,O$1,FALSE)</f>
        <v>0</v>
      </c>
      <c r="P222" s="36">
        <f>VLOOKUP($H222,[1]EDA!$H$6:$BN$980,P$1,FALSE)</f>
        <v>0</v>
      </c>
      <c r="Q222" s="36">
        <f>VLOOKUP($H222,[1]EDA!$H$6:$BN$980,Q$1,FALSE)</f>
        <v>0</v>
      </c>
      <c r="R222" s="36">
        <f>VLOOKUP($H222,[1]EDA!$H$6:$BN$980,R$1,FALSE)</f>
        <v>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72.666666666666671</v>
      </c>
      <c r="W222" s="10">
        <f t="shared" si="36"/>
        <v>12</v>
      </c>
      <c r="X222" s="17">
        <f t="shared" si="37"/>
        <v>0.16513761467889906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2.3333333333333335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1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10.166666666666666</v>
      </c>
      <c r="BA222" s="20">
        <f t="shared" si="40"/>
        <v>1</v>
      </c>
      <c r="BB222" s="17">
        <f t="shared" si="41"/>
        <v>9.836065573770493E-2</v>
      </c>
      <c r="BC222" s="36">
        <f>VLOOKUP($H222,[4]IRA!$H$7:$CS$981,BC$1,FALSE)</f>
        <v>6</v>
      </c>
      <c r="BD222" s="36">
        <f>VLOOKUP($H222,[4]IRA!$H$7:$CS$981,BD$1,FALSE)</f>
        <v>4</v>
      </c>
      <c r="BE222" s="36">
        <f>VLOOKUP($H222,[4]IRA!$H$7:$CS$981,BE$1,FALSE)</f>
        <v>0</v>
      </c>
      <c r="BF222" s="36">
        <f>VLOOKUP($H222,[4]IRA!$H$7:$CS$981,BF$1,FALSE)</f>
        <v>0</v>
      </c>
      <c r="BG222" s="36">
        <f>VLOOKUP($H222,[4]IRA!$H$7:$CS$981,BG$1,FALSE)</f>
        <v>0</v>
      </c>
      <c r="BH222" s="36">
        <f>VLOOKUP($H222,[4]IRA!$H$7:$CS$981,BH$1,FALSE)</f>
        <v>0</v>
      </c>
      <c r="BI222" s="36">
        <f>VLOOKUP($H222,[4]IRA!$H$7:$CS$981,BI$1,FALSE)</f>
        <v>0</v>
      </c>
      <c r="BJ222" s="36">
        <f>VLOOKUP($H222,[4]IRA!$H$7:$CS$981,BJ$1,FALSE)</f>
        <v>0</v>
      </c>
      <c r="BK222" s="36">
        <f>VLOOKUP($H222,[4]IRA!$H$7:$CS$981,BK$1,FALSE)</f>
        <v>0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171.33333333333334</v>
      </c>
      <c r="BP222" s="10">
        <f t="shared" si="42"/>
        <v>10</v>
      </c>
      <c r="BQ222" s="17">
        <f t="shared" si="43"/>
        <v>5.8365758754863807E-2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0</v>
      </c>
      <c r="O223" s="36">
        <f>VLOOKUP($H223,[1]EDA!$H$6:$BN$980,O$1,FALSE)</f>
        <v>0</v>
      </c>
      <c r="P223" s="36">
        <f>VLOOKUP($H223,[1]EDA!$H$6:$BN$980,P$1,FALSE)</f>
        <v>0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5.333333333333333</v>
      </c>
      <c r="W223" s="10">
        <f t="shared" si="36"/>
        <v>3</v>
      </c>
      <c r="X223" s="17">
        <f t="shared" si="37"/>
        <v>0.5625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0</v>
      </c>
      <c r="BG223" s="36">
        <f>VLOOKUP($H223,[4]IRA!$H$7:$CS$981,BG$1,FALSE)</f>
        <v>0</v>
      </c>
      <c r="BH223" s="36">
        <f>VLOOKUP($H223,[4]IRA!$H$7:$CS$981,BH$1,FALSE)</f>
        <v>0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8.6666666666666661</v>
      </c>
      <c r="BP223" s="10">
        <f t="shared" si="42"/>
        <v>4</v>
      </c>
      <c r="BQ223" s="17">
        <f t="shared" si="43"/>
        <v>0.46153846153846156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5</v>
      </c>
      <c r="L224" s="36">
        <f>VLOOKUP($H224,[1]EDA!$H$6:$BN$980,L$1,FALSE)</f>
        <v>0</v>
      </c>
      <c r="M224" s="36">
        <f>VLOOKUP($H224,[1]EDA!$H$6:$BN$980,M$1,FALSE)</f>
        <v>0</v>
      </c>
      <c r="N224" s="36">
        <f>VLOOKUP($H224,[1]EDA!$H$6:$BN$980,N$1,FALSE)</f>
        <v>0</v>
      </c>
      <c r="O224" s="36">
        <f>VLOOKUP($H224,[1]EDA!$H$6:$BN$980,O$1,FALSE)</f>
        <v>0</v>
      </c>
      <c r="P224" s="36">
        <f>VLOOKUP($H224,[1]EDA!$H$6:$BN$980,P$1,FALSE)</f>
        <v>0</v>
      </c>
      <c r="Q224" s="36">
        <f>VLOOKUP($H224,[1]EDA!$H$6:$BN$980,Q$1,FALSE)</f>
        <v>0</v>
      </c>
      <c r="R224" s="36">
        <f>VLOOKUP($H224,[1]EDA!$H$6:$BN$980,R$1,FALSE)</f>
        <v>0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148.66666666666666</v>
      </c>
      <c r="W224" s="10">
        <f t="shared" si="36"/>
        <v>17</v>
      </c>
      <c r="X224" s="17">
        <f t="shared" si="37"/>
        <v>0.11434977578475337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2.6666666666666665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0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8.1666666666666679</v>
      </c>
      <c r="BA224" s="20">
        <f t="shared" si="40"/>
        <v>0</v>
      </c>
      <c r="BB224" s="17">
        <f t="shared" si="41"/>
        <v>0</v>
      </c>
      <c r="BC224" s="36">
        <f>VLOOKUP($H224,[4]IRA!$H$7:$CS$981,BC$1,FALSE)</f>
        <v>23</v>
      </c>
      <c r="BD224" s="36">
        <f>VLOOKUP($H224,[4]IRA!$H$7:$CS$981,BD$1,FALSE)</f>
        <v>14</v>
      </c>
      <c r="BE224" s="36">
        <f>VLOOKUP($H224,[4]IRA!$H$7:$CS$981,BE$1,FALSE)</f>
        <v>0</v>
      </c>
      <c r="BF224" s="36">
        <f>VLOOKUP($H224,[4]IRA!$H$7:$CS$981,BF$1,FALSE)</f>
        <v>0</v>
      </c>
      <c r="BG224" s="36">
        <f>VLOOKUP($H224,[4]IRA!$H$7:$CS$981,BG$1,FALSE)</f>
        <v>0</v>
      </c>
      <c r="BH224" s="36">
        <f>VLOOKUP($H224,[4]IRA!$H$7:$CS$981,BH$1,FALSE)</f>
        <v>0</v>
      </c>
      <c r="BI224" s="36">
        <f>VLOOKUP($H224,[4]IRA!$H$7:$CS$981,BI$1,FALSE)</f>
        <v>0</v>
      </c>
      <c r="BJ224" s="36">
        <f>VLOOKUP($H224,[4]IRA!$H$7:$CS$981,BJ$1,FALSE)</f>
        <v>0</v>
      </c>
      <c r="BK224" s="36">
        <f>VLOOKUP($H224,[4]IRA!$H$7:$CS$981,BK$1,FALSE)</f>
        <v>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381.33333333333331</v>
      </c>
      <c r="BP224" s="10">
        <f t="shared" si="42"/>
        <v>37</v>
      </c>
      <c r="BQ224" s="17">
        <f t="shared" si="43"/>
        <v>9.7027972027972031E-2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5</v>
      </c>
      <c r="L225" s="36">
        <f>VLOOKUP($H225,[1]EDA!$H$6:$BN$980,L$1,FALSE)</f>
        <v>0</v>
      </c>
      <c r="M225" s="36">
        <f>VLOOKUP($H225,[1]EDA!$H$6:$BN$980,M$1,FALSE)</f>
        <v>0</v>
      </c>
      <c r="N225" s="36">
        <f>VLOOKUP($H225,[1]EDA!$H$6:$BN$980,N$1,FALSE)</f>
        <v>0</v>
      </c>
      <c r="O225" s="36">
        <f>VLOOKUP($H225,[1]EDA!$H$6:$BN$980,O$1,FALSE)</f>
        <v>0</v>
      </c>
      <c r="P225" s="36">
        <f>VLOOKUP($H225,[1]EDA!$H$6:$BN$980,P$1,FALSE)</f>
        <v>0</v>
      </c>
      <c r="Q225" s="36">
        <f>VLOOKUP($H225,[1]EDA!$H$6:$BN$980,Q$1,FALSE)</f>
        <v>0</v>
      </c>
      <c r="R225" s="36">
        <f>VLOOKUP($H225,[1]EDA!$H$6:$BN$980,R$1,FALSE)</f>
        <v>0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44.666666666666664</v>
      </c>
      <c r="W225" s="10">
        <f t="shared" si="36"/>
        <v>6</v>
      </c>
      <c r="X225" s="17">
        <f t="shared" si="37"/>
        <v>0.13432835820895522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11</v>
      </c>
      <c r="BE225" s="36">
        <f>VLOOKUP($H225,[4]IRA!$H$7:$CS$981,BE$1,FALSE)</f>
        <v>0</v>
      </c>
      <c r="BF225" s="36">
        <f>VLOOKUP($H225,[4]IRA!$H$7:$CS$981,BF$1,FALSE)</f>
        <v>0</v>
      </c>
      <c r="BG225" s="36">
        <f>VLOOKUP($H225,[4]IRA!$H$7:$CS$981,BG$1,FALSE)</f>
        <v>0</v>
      </c>
      <c r="BH225" s="36">
        <f>VLOOKUP($H225,[4]IRA!$H$7:$CS$981,BH$1,FALSE)</f>
        <v>0</v>
      </c>
      <c r="BI225" s="36">
        <f>VLOOKUP($H225,[4]IRA!$H$7:$CS$981,BI$1,FALSE)</f>
        <v>0</v>
      </c>
      <c r="BJ225" s="36">
        <f>VLOOKUP($H225,[4]IRA!$H$7:$CS$981,BJ$1,FALSE)</f>
        <v>0</v>
      </c>
      <c r="BK225" s="36">
        <f>VLOOKUP($H225,[4]IRA!$H$7:$CS$981,BK$1,FALSE)</f>
        <v>0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79</v>
      </c>
      <c r="BP225" s="10">
        <f t="shared" si="42"/>
        <v>33</v>
      </c>
      <c r="BQ225" s="17">
        <f t="shared" si="43"/>
        <v>0.41772151898734178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1</v>
      </c>
      <c r="L226" s="36">
        <f>VLOOKUP($H226,[1]EDA!$H$6:$BN$980,L$1,FALSE)</f>
        <v>0</v>
      </c>
      <c r="M226" s="36">
        <f>VLOOKUP($H226,[1]EDA!$H$6:$BN$980,M$1,FALSE)</f>
        <v>0</v>
      </c>
      <c r="N226" s="36">
        <f>VLOOKUP($H226,[1]EDA!$H$6:$BN$980,N$1,FALSE)</f>
        <v>0</v>
      </c>
      <c r="O226" s="36">
        <f>VLOOKUP($H226,[1]EDA!$H$6:$BN$980,O$1,FALSE)</f>
        <v>0</v>
      </c>
      <c r="P226" s="36">
        <f>VLOOKUP($H226,[1]EDA!$H$6:$BN$980,P$1,FALSE)</f>
        <v>0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47.333333333333336</v>
      </c>
      <c r="W226" s="10">
        <f t="shared" si="36"/>
        <v>3</v>
      </c>
      <c r="X226" s="17">
        <f t="shared" si="37"/>
        <v>6.3380281690140844E-2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5</v>
      </c>
      <c r="BE226" s="36">
        <f>VLOOKUP($H226,[4]IRA!$H$7:$CS$981,BE$1,FALSE)</f>
        <v>0</v>
      </c>
      <c r="BF226" s="36">
        <f>VLOOKUP($H226,[4]IRA!$H$7:$CS$981,BF$1,FALSE)</f>
        <v>0</v>
      </c>
      <c r="BG226" s="36">
        <f>VLOOKUP($H226,[4]IRA!$H$7:$CS$981,BG$1,FALSE)</f>
        <v>0</v>
      </c>
      <c r="BH226" s="36">
        <f>VLOOKUP($H226,[4]IRA!$H$7:$CS$981,BH$1,FALSE)</f>
        <v>0</v>
      </c>
      <c r="BI226" s="36">
        <f>VLOOKUP($H226,[4]IRA!$H$7:$CS$981,BI$1,FALSE)</f>
        <v>0</v>
      </c>
      <c r="BJ226" s="36">
        <f>VLOOKUP($H226,[4]IRA!$H$7:$CS$981,BJ$1,FALSE)</f>
        <v>0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73.333333333333343</v>
      </c>
      <c r="BP226" s="10">
        <f t="shared" si="42"/>
        <v>11</v>
      </c>
      <c r="BQ226" s="17">
        <f t="shared" si="43"/>
        <v>0.15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1</v>
      </c>
      <c r="L227" s="36">
        <f>VLOOKUP($H227,[1]EDA!$H$6:$BN$980,L$1,FALSE)</f>
        <v>0</v>
      </c>
      <c r="M227" s="36">
        <f>VLOOKUP($H227,[1]EDA!$H$6:$BN$980,M$1,FALSE)</f>
        <v>0</v>
      </c>
      <c r="N227" s="36">
        <f>VLOOKUP($H227,[1]EDA!$H$6:$BN$980,N$1,FALSE)</f>
        <v>0</v>
      </c>
      <c r="O227" s="36">
        <f>VLOOKUP($H227,[1]EDA!$H$6:$BN$980,O$1,FALSE)</f>
        <v>0</v>
      </c>
      <c r="P227" s="36">
        <f>VLOOKUP($H227,[1]EDA!$H$6:$BN$980,P$1,FALSE)</f>
        <v>0</v>
      </c>
      <c r="Q227" s="36">
        <f>VLOOKUP($H227,[1]EDA!$H$6:$BN$980,Q$1,FALSE)</f>
        <v>0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13.333333333333334</v>
      </c>
      <c r="W227" s="10">
        <f t="shared" si="36"/>
        <v>5</v>
      </c>
      <c r="X227" s="17">
        <f t="shared" si="37"/>
        <v>0.375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0</v>
      </c>
      <c r="BF227" s="36">
        <f>VLOOKUP($H227,[4]IRA!$H$7:$CS$981,BF$1,FALSE)</f>
        <v>0</v>
      </c>
      <c r="BG227" s="36">
        <f>VLOOKUP($H227,[4]IRA!$H$7:$CS$981,BG$1,FALSE)</f>
        <v>0</v>
      </c>
      <c r="BH227" s="36">
        <f>VLOOKUP($H227,[4]IRA!$H$7:$CS$981,BH$1,FALSE)</f>
        <v>0</v>
      </c>
      <c r="BI227" s="36">
        <f>VLOOKUP($H227,[4]IRA!$H$7:$CS$981,BI$1,FALSE)</f>
        <v>0</v>
      </c>
      <c r="BJ227" s="36">
        <f>VLOOKUP($H227,[4]IRA!$H$7:$CS$981,BJ$1,FALSE)</f>
        <v>0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26.666666666666668</v>
      </c>
      <c r="BP227" s="10">
        <f t="shared" si="42"/>
        <v>4</v>
      </c>
      <c r="BQ227" s="17">
        <f t="shared" si="43"/>
        <v>0.15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0</v>
      </c>
      <c r="M228" s="36">
        <f>VLOOKUP($H228,[1]EDA!$H$6:$BN$980,M$1,FALSE)</f>
        <v>0</v>
      </c>
      <c r="N228" s="36">
        <f>VLOOKUP($H228,[1]EDA!$H$6:$BN$980,N$1,FALSE)</f>
        <v>0</v>
      </c>
      <c r="O228" s="36">
        <f>VLOOKUP($H228,[1]EDA!$H$6:$BN$980,O$1,FALSE)</f>
        <v>0</v>
      </c>
      <c r="P228" s="36">
        <f>VLOOKUP($H228,[1]EDA!$H$6:$BN$980,P$1,FALSE)</f>
        <v>0</v>
      </c>
      <c r="Q228" s="36">
        <f>VLOOKUP($H228,[1]EDA!$H$6:$BN$980,Q$1,FALSE)</f>
        <v>0</v>
      </c>
      <c r="R228" s="36">
        <f>VLOOKUP($H228,[1]EDA!$H$6:$BN$980,R$1,FALSE)</f>
        <v>0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126.66666666666666</v>
      </c>
      <c r="W228" s="10">
        <f t="shared" si="36"/>
        <v>27</v>
      </c>
      <c r="X228" s="17">
        <f t="shared" si="37"/>
        <v>0.21315789473684213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0</v>
      </c>
      <c r="AC228" s="36">
        <f>VLOOKUP($H228,[2]EDA!$H$6:$AY$980,AC$1,FALSE)</f>
        <v>0</v>
      </c>
      <c r="AD228" s="36">
        <f>VLOOKUP($H228,[2]EDA!$H$6:$AY$980,AD$1,FALSE)</f>
        <v>0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</v>
      </c>
      <c r="AL228" s="39">
        <f t="shared" si="38"/>
        <v>1</v>
      </c>
      <c r="AM228" s="17">
        <f t="shared" si="39"/>
        <v>0.5</v>
      </c>
      <c r="AN228" s="36">
        <f>VLOOKUP($H228,[3]IRA!$H$6:$BN$980,AN$1,FALSE)</f>
        <v>0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0</v>
      </c>
      <c r="AR228" s="36">
        <f>VLOOKUP($H228,[3]IRA!$H$6:$BN$980,AR$1,FALSE)</f>
        <v>0</v>
      </c>
      <c r="AS228" s="36">
        <f>VLOOKUP($H228,[3]IRA!$H$6:$BN$980,AS$1,FALSE)</f>
        <v>0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11.666666666666668</v>
      </c>
      <c r="BA228" s="20">
        <f t="shared" si="40"/>
        <v>0</v>
      </c>
      <c r="BB228" s="17">
        <f t="shared" si="41"/>
        <v>0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0</v>
      </c>
      <c r="BF228" s="36">
        <f>VLOOKUP($H228,[4]IRA!$H$7:$CS$981,BF$1,FALSE)</f>
        <v>0</v>
      </c>
      <c r="BG228" s="36">
        <f>VLOOKUP($H228,[4]IRA!$H$7:$CS$981,BG$1,FALSE)</f>
        <v>0</v>
      </c>
      <c r="BH228" s="36">
        <f>VLOOKUP($H228,[4]IRA!$H$7:$CS$981,BH$1,FALSE)</f>
        <v>0</v>
      </c>
      <c r="BI228" s="36">
        <f>VLOOKUP($H228,[4]IRA!$H$7:$CS$981,BI$1,FALSE)</f>
        <v>0</v>
      </c>
      <c r="BJ228" s="36">
        <f>VLOOKUP($H228,[4]IRA!$H$7:$CS$981,BJ$1,FALSE)</f>
        <v>0</v>
      </c>
      <c r="BK228" s="36">
        <f>VLOOKUP($H228,[4]IRA!$H$7:$CS$981,BK$1,FALSE)</f>
        <v>0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161</v>
      </c>
      <c r="BP228" s="10">
        <f t="shared" si="42"/>
        <v>29</v>
      </c>
      <c r="BQ228" s="17">
        <f t="shared" si="43"/>
        <v>0.18012422360248448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0</v>
      </c>
      <c r="M229" s="36">
        <f>VLOOKUP($H229,[1]EDA!$H$6:$BN$980,M$1,FALSE)</f>
        <v>0</v>
      </c>
      <c r="N229" s="36">
        <f>VLOOKUP($H229,[1]EDA!$H$6:$BN$980,N$1,FALSE)</f>
        <v>0</v>
      </c>
      <c r="O229" s="36">
        <f>VLOOKUP($H229,[1]EDA!$H$6:$BN$980,O$1,FALSE)</f>
        <v>0</v>
      </c>
      <c r="P229" s="36">
        <f>VLOOKUP($H229,[1]EDA!$H$6:$BN$980,P$1,FALSE)</f>
        <v>0</v>
      </c>
      <c r="Q229" s="36">
        <f>VLOOKUP($H229,[1]EDA!$H$6:$BN$980,Q$1,FALSE)</f>
        <v>0</v>
      </c>
      <c r="R229" s="36">
        <f>VLOOKUP($H229,[1]EDA!$H$6:$BN$980,R$1,FALSE)</f>
        <v>0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37.333333333333336</v>
      </c>
      <c r="W229" s="10">
        <f t="shared" si="36"/>
        <v>12</v>
      </c>
      <c r="X229" s="17">
        <f t="shared" si="37"/>
        <v>0.3214285714285714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0</v>
      </c>
      <c r="AO229" s="36">
        <f>VLOOKUP($H229,[3]IRA!$H$6:$BN$980,AO$1,FALSE)</f>
        <v>0</v>
      </c>
      <c r="AP229" s="36">
        <f>VLOOKUP($H229,[3]IRA!$H$6:$BN$980,AP$1,FALSE)</f>
        <v>0</v>
      </c>
      <c r="AQ229" s="36">
        <f>VLOOKUP($H229,[3]IRA!$H$6:$BN$980,AQ$1,FALSE)</f>
        <v>0</v>
      </c>
      <c r="AR229" s="36">
        <f>VLOOKUP($H229,[3]IRA!$H$6:$BN$980,AR$1,FALSE)</f>
        <v>0</v>
      </c>
      <c r="AS229" s="36">
        <f>VLOOKUP($H229,[3]IRA!$H$6:$BN$980,AS$1,FALSE)</f>
        <v>0</v>
      </c>
      <c r="AT229" s="36">
        <f>VLOOKUP($H229,[3]IRA!$H$6:$BN$980,AT$1,FALSE)</f>
        <v>0</v>
      </c>
      <c r="AU229" s="36">
        <f>VLOOKUP($H229,[3]IRA!$H$6:$BN$980,AU$1,FALSE)</f>
        <v>0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0.33333333333333331</v>
      </c>
      <c r="BA229" s="20">
        <f t="shared" si="40"/>
        <v>0</v>
      </c>
      <c r="BB229" s="17">
        <f t="shared" si="41"/>
        <v>0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0</v>
      </c>
      <c r="BF229" s="36">
        <f>VLOOKUP($H229,[4]IRA!$H$7:$CS$981,BF$1,FALSE)</f>
        <v>0</v>
      </c>
      <c r="BG229" s="36">
        <f>VLOOKUP($H229,[4]IRA!$H$7:$CS$981,BG$1,FALSE)</f>
        <v>0</v>
      </c>
      <c r="BH229" s="36">
        <f>VLOOKUP($H229,[4]IRA!$H$7:$CS$981,BH$1,FALSE)</f>
        <v>0</v>
      </c>
      <c r="BI229" s="36">
        <f>VLOOKUP($H229,[4]IRA!$H$7:$CS$981,BI$1,FALSE)</f>
        <v>0</v>
      </c>
      <c r="BJ229" s="36">
        <f>VLOOKUP($H229,[4]IRA!$H$7:$CS$981,BJ$1,FALSE)</f>
        <v>0</v>
      </c>
      <c r="BK229" s="36">
        <f>VLOOKUP($H229,[4]IRA!$H$7:$CS$981,BK$1,FALSE)</f>
        <v>0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56</v>
      </c>
      <c r="BP229" s="10">
        <f t="shared" si="42"/>
        <v>12</v>
      </c>
      <c r="BQ229" s="17">
        <f t="shared" si="43"/>
        <v>0.21428571428571427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0</v>
      </c>
      <c r="L230" s="36">
        <f>VLOOKUP($H230,[1]EDA!$H$6:$BN$980,L$1,FALSE)</f>
        <v>0</v>
      </c>
      <c r="M230" s="36">
        <f>VLOOKUP($H230,[1]EDA!$H$6:$BN$980,M$1,FALSE)</f>
        <v>0</v>
      </c>
      <c r="N230" s="36">
        <f>VLOOKUP($H230,[1]EDA!$H$6:$BN$980,N$1,FALSE)</f>
        <v>0</v>
      </c>
      <c r="O230" s="36">
        <f>VLOOKUP($H230,[1]EDA!$H$6:$BN$980,O$1,FALSE)</f>
        <v>0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0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38.666666666666664</v>
      </c>
      <c r="W230" s="10">
        <f t="shared" si="36"/>
        <v>2</v>
      </c>
      <c r="X230" s="17">
        <f t="shared" si="37"/>
        <v>5.1724137931034489E-2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0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1.5</v>
      </c>
      <c r="BA230" s="20">
        <f t="shared" si="40"/>
        <v>0</v>
      </c>
      <c r="BB230" s="17">
        <f t="shared" si="41"/>
        <v>0</v>
      </c>
      <c r="BC230" s="36">
        <f>VLOOKUP($H230,[4]IRA!$H$7:$CS$981,BC$1,FALSE)</f>
        <v>5</v>
      </c>
      <c r="BD230" s="36">
        <f>VLOOKUP($H230,[4]IRA!$H$7:$CS$981,BD$1,FALSE)</f>
        <v>0</v>
      </c>
      <c r="BE230" s="36">
        <f>VLOOKUP($H230,[4]IRA!$H$7:$CS$981,BE$1,FALSE)</f>
        <v>0</v>
      </c>
      <c r="BF230" s="36">
        <f>VLOOKUP($H230,[4]IRA!$H$7:$CS$981,BF$1,FALSE)</f>
        <v>0</v>
      </c>
      <c r="BG230" s="36">
        <f>VLOOKUP($H230,[4]IRA!$H$7:$CS$981,BG$1,FALSE)</f>
        <v>0</v>
      </c>
      <c r="BH230" s="36">
        <f>VLOOKUP($H230,[4]IRA!$H$7:$CS$981,BH$1,FALSE)</f>
        <v>0</v>
      </c>
      <c r="BI230" s="36">
        <f>VLOOKUP($H230,[4]IRA!$H$7:$CS$981,BI$1,FALSE)</f>
        <v>0</v>
      </c>
      <c r="BJ230" s="36">
        <f>VLOOKUP($H230,[4]IRA!$H$7:$CS$981,BJ$1,FALSE)</f>
        <v>0</v>
      </c>
      <c r="BK230" s="36">
        <f>VLOOKUP($H230,[4]IRA!$H$7:$CS$981,BK$1,FALSE)</f>
        <v>0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55.666666666666671</v>
      </c>
      <c r="BP230" s="10">
        <f t="shared" si="42"/>
        <v>5</v>
      </c>
      <c r="BQ230" s="17">
        <f t="shared" si="43"/>
        <v>8.9820359281437112E-2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0</v>
      </c>
      <c r="L231" s="36">
        <f>VLOOKUP($H231,[1]EDA!$H$6:$BN$980,L$1,FALSE)</f>
        <v>0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0</v>
      </c>
      <c r="P231" s="36">
        <f>VLOOKUP($H231,[1]EDA!$H$6:$BN$980,P$1,FALSE)</f>
        <v>0</v>
      </c>
      <c r="Q231" s="36">
        <f>VLOOKUP($H231,[1]EDA!$H$6:$BN$980,Q$1,FALSE)</f>
        <v>0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28.333333333333336</v>
      </c>
      <c r="W231" s="10">
        <f t="shared" si="36"/>
        <v>0</v>
      </c>
      <c r="X231" s="17">
        <f t="shared" si="37"/>
        <v>0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0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0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0</v>
      </c>
      <c r="BE231" s="36">
        <f>VLOOKUP($H231,[4]IRA!$H$7:$CS$981,BE$1,FALSE)</f>
        <v>0</v>
      </c>
      <c r="BF231" s="36">
        <f>VLOOKUP($H231,[4]IRA!$H$7:$CS$981,BF$1,FALSE)</f>
        <v>0</v>
      </c>
      <c r="BG231" s="36">
        <f>VLOOKUP($H231,[4]IRA!$H$7:$CS$981,BG$1,FALSE)</f>
        <v>0</v>
      </c>
      <c r="BH231" s="36">
        <f>VLOOKUP($H231,[4]IRA!$H$7:$CS$981,BH$1,FALSE)</f>
        <v>0</v>
      </c>
      <c r="BI231" s="36">
        <f>VLOOKUP($H231,[4]IRA!$H$7:$CS$981,BI$1,FALSE)</f>
        <v>0</v>
      </c>
      <c r="BJ231" s="36">
        <f>VLOOKUP($H231,[4]IRA!$H$7:$CS$981,BJ$1,FALSE)</f>
        <v>0</v>
      </c>
      <c r="BK231" s="36">
        <f>VLOOKUP($H231,[4]IRA!$H$7:$CS$981,BK$1,FALSE)</f>
        <v>0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91.666666666666657</v>
      </c>
      <c r="BP231" s="10">
        <f t="shared" si="42"/>
        <v>4</v>
      </c>
      <c r="BQ231" s="17">
        <f t="shared" si="43"/>
        <v>4.363636363636364E-2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0</v>
      </c>
      <c r="M232" s="36">
        <f>VLOOKUP($H232,[1]EDA!$H$6:$BN$980,M$1,FALSE)</f>
        <v>0</v>
      </c>
      <c r="N232" s="36">
        <f>VLOOKUP($H232,[1]EDA!$H$6:$BN$980,N$1,FALSE)</f>
        <v>0</v>
      </c>
      <c r="O232" s="36">
        <f>VLOOKUP($H232,[1]EDA!$H$6:$BN$980,O$1,FALSE)</f>
        <v>0</v>
      </c>
      <c r="P232" s="36">
        <f>VLOOKUP($H232,[1]EDA!$H$6:$BN$980,P$1,FALSE)</f>
        <v>0</v>
      </c>
      <c r="Q232" s="36">
        <f>VLOOKUP($H232,[1]EDA!$H$6:$BN$980,Q$1,FALSE)</f>
        <v>0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53.333333333333336</v>
      </c>
      <c r="W232" s="10">
        <f t="shared" si="36"/>
        <v>3</v>
      </c>
      <c r="X232" s="17">
        <f t="shared" si="37"/>
        <v>5.6249999999999994E-2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0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8</v>
      </c>
      <c r="AL232" s="39">
        <f t="shared" si="38"/>
        <v>0</v>
      </c>
      <c r="AM232" s="17">
        <f t="shared" si="39"/>
        <v>0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0</v>
      </c>
      <c r="AQ232" s="36">
        <f>VLOOKUP($H232,[3]IRA!$H$6:$BN$980,AQ$1,FALSE)</f>
        <v>0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0</v>
      </c>
      <c r="BB232" s="17">
        <f t="shared" si="41"/>
        <v>0</v>
      </c>
      <c r="BC232" s="36">
        <f>VLOOKUP($H232,[4]IRA!$H$7:$CS$981,BC$1,FALSE)</f>
        <v>2</v>
      </c>
      <c r="BD232" s="36">
        <f>VLOOKUP($H232,[4]IRA!$H$7:$CS$981,BD$1,FALSE)</f>
        <v>0</v>
      </c>
      <c r="BE232" s="36">
        <f>VLOOKUP($H232,[4]IRA!$H$7:$CS$981,BE$1,FALSE)</f>
        <v>0</v>
      </c>
      <c r="BF232" s="36">
        <f>VLOOKUP($H232,[4]IRA!$H$7:$CS$981,BF$1,FALSE)</f>
        <v>0</v>
      </c>
      <c r="BG232" s="36">
        <f>VLOOKUP($H232,[4]IRA!$H$7:$CS$981,BG$1,FALSE)</f>
        <v>0</v>
      </c>
      <c r="BH232" s="36">
        <f>VLOOKUP($H232,[4]IRA!$H$7:$CS$981,BH$1,FALSE)</f>
        <v>0</v>
      </c>
      <c r="BI232" s="36">
        <f>VLOOKUP($H232,[4]IRA!$H$7:$CS$981,BI$1,FALSE)</f>
        <v>0</v>
      </c>
      <c r="BJ232" s="36">
        <f>VLOOKUP($H232,[4]IRA!$H$7:$CS$981,BJ$1,FALSE)</f>
        <v>0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57.000000000000007</v>
      </c>
      <c r="BP232" s="10">
        <f t="shared" si="42"/>
        <v>2</v>
      </c>
      <c r="BQ232" s="17">
        <f t="shared" si="43"/>
        <v>3.5087719298245612E-2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0</v>
      </c>
      <c r="L233" s="36">
        <f>VLOOKUP($H233,[1]EDA!$H$6:$BN$980,L$1,FALSE)</f>
        <v>0</v>
      </c>
      <c r="M233" s="36">
        <f>VLOOKUP($H233,[1]EDA!$H$6:$BN$980,M$1,FALSE)</f>
        <v>0</v>
      </c>
      <c r="N233" s="36">
        <f>VLOOKUP($H233,[1]EDA!$H$6:$BN$980,N$1,FALSE)</f>
        <v>0</v>
      </c>
      <c r="O233" s="36">
        <f>VLOOKUP($H233,[1]EDA!$H$6:$BN$980,O$1,FALSE)</f>
        <v>0</v>
      </c>
      <c r="P233" s="36">
        <f>VLOOKUP($H233,[1]EDA!$H$6:$BN$980,P$1,FALSE)</f>
        <v>0</v>
      </c>
      <c r="Q233" s="36">
        <f>VLOOKUP($H233,[1]EDA!$H$6:$BN$980,Q$1,FALSE)</f>
        <v>0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3.6666666666666665</v>
      </c>
      <c r="W233" s="10">
        <f t="shared" si="36"/>
        <v>2</v>
      </c>
      <c r="X233" s="17">
        <f t="shared" si="37"/>
        <v>0.54545454545454553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0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0</v>
      </c>
      <c r="BE233" s="36">
        <f>VLOOKUP($H233,[4]IRA!$H$7:$CS$981,BE$1,FALSE)</f>
        <v>0</v>
      </c>
      <c r="BF233" s="36">
        <f>VLOOKUP($H233,[4]IRA!$H$7:$CS$981,BF$1,FALSE)</f>
        <v>0</v>
      </c>
      <c r="BG233" s="36">
        <f>VLOOKUP($H233,[4]IRA!$H$7:$CS$981,BG$1,FALSE)</f>
        <v>0</v>
      </c>
      <c r="BH233" s="36">
        <f>VLOOKUP($H233,[4]IRA!$H$7:$CS$981,BH$1,FALSE)</f>
        <v>0</v>
      </c>
      <c r="BI233" s="36">
        <f>VLOOKUP($H233,[4]IRA!$H$7:$CS$981,BI$1,FALSE)</f>
        <v>0</v>
      </c>
      <c r="BJ233" s="36">
        <f>VLOOKUP($H233,[4]IRA!$H$7:$CS$981,BJ$1,FALSE)</f>
        <v>0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13.666666666666668</v>
      </c>
      <c r="BP233" s="10">
        <f t="shared" si="42"/>
        <v>0</v>
      </c>
      <c r="BQ233" s="17">
        <f t="shared" si="43"/>
        <v>0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57</v>
      </c>
      <c r="K234" s="36">
        <f>VLOOKUP($H234,[1]EDA!$H$6:$BN$980,K$1,FALSE)</f>
        <v>16</v>
      </c>
      <c r="L234" s="36">
        <f>VLOOKUP($H234,[1]EDA!$H$6:$BN$980,L$1,FALSE)</f>
        <v>0</v>
      </c>
      <c r="M234" s="36">
        <f>VLOOKUP($H234,[1]EDA!$H$6:$BN$980,M$1,FALSE)</f>
        <v>0</v>
      </c>
      <c r="N234" s="36">
        <f>VLOOKUP($H234,[1]EDA!$H$6:$BN$980,N$1,FALSE)</f>
        <v>0</v>
      </c>
      <c r="O234" s="36">
        <f>VLOOKUP($H234,[1]EDA!$H$6:$BN$980,O$1,FALSE)</f>
        <v>0</v>
      </c>
      <c r="P234" s="36">
        <f>VLOOKUP($H234,[1]EDA!$H$6:$BN$980,P$1,FALSE)</f>
        <v>0</v>
      </c>
      <c r="Q234" s="36">
        <f>VLOOKUP($H234,[1]EDA!$H$6:$BN$980,Q$1,FALSE)</f>
        <v>0</v>
      </c>
      <c r="R234" s="36">
        <f>VLOOKUP($H234,[1]EDA!$H$6:$BN$980,R$1,FALSE)</f>
        <v>0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458.33333333333331</v>
      </c>
      <c r="W234" s="10">
        <f t="shared" si="36"/>
        <v>73</v>
      </c>
      <c r="X234" s="17">
        <f t="shared" si="37"/>
        <v>0.15927272727272729</v>
      </c>
      <c r="Y234" s="36">
        <f>VLOOKUP($H234,[2]EDA!$H$6:$AY$980,Y$1,FALSE)</f>
        <v>6</v>
      </c>
      <c r="Z234" s="36">
        <f>VLOOKUP($H234,[2]EDA!$H$6:$AY$980,Z$1,FALSE)</f>
        <v>0</v>
      </c>
      <c r="AA234" s="36">
        <f>VLOOKUP($H234,[2]EDA!$H$6:$AY$980,AA$1,FALSE)</f>
        <v>0</v>
      </c>
      <c r="AB234" s="36">
        <f>VLOOKUP($H234,[2]EDA!$H$6:$AY$980,AB$1,FALSE)</f>
        <v>0</v>
      </c>
      <c r="AC234" s="36">
        <f>VLOOKUP($H234,[2]EDA!$H$6:$AY$980,AC$1,FALSE)</f>
        <v>0</v>
      </c>
      <c r="AD234" s="36">
        <f>VLOOKUP($H234,[2]EDA!$H$6:$AY$980,AD$1,FALSE)</f>
        <v>0</v>
      </c>
      <c r="AE234" s="36">
        <f>VLOOKUP($H234,[2]EDA!$H$6:$AY$980,AE$1,FALSE)</f>
        <v>0</v>
      </c>
      <c r="AF234" s="36">
        <f>VLOOKUP($H234,[2]EDA!$H$6:$AY$980,AF$1,FALSE)</f>
        <v>0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9</v>
      </c>
      <c r="AL234" s="39">
        <f t="shared" si="38"/>
        <v>6</v>
      </c>
      <c r="AM234" s="17">
        <f t="shared" si="39"/>
        <v>0.66666666666666663</v>
      </c>
      <c r="AN234" s="36">
        <f>VLOOKUP($H234,[3]IRA!$H$6:$BN$980,AN$1,FALSE)</f>
        <v>1</v>
      </c>
      <c r="AO234" s="36">
        <f>VLOOKUP($H234,[3]IRA!$H$6:$BN$980,AO$1,FALSE)</f>
        <v>3</v>
      </c>
      <c r="AP234" s="36">
        <f>VLOOKUP($H234,[3]IRA!$H$6:$BN$980,AP$1,FALSE)</f>
        <v>0</v>
      </c>
      <c r="AQ234" s="36">
        <f>VLOOKUP($H234,[3]IRA!$H$6:$BN$980,AQ$1,FALSE)</f>
        <v>0</v>
      </c>
      <c r="AR234" s="36">
        <f>VLOOKUP($H234,[3]IRA!$H$6:$BN$980,AR$1,FALSE)</f>
        <v>0</v>
      </c>
      <c r="AS234" s="36">
        <f>VLOOKUP($H234,[3]IRA!$H$6:$BN$980,AS$1,FALSE)</f>
        <v>0</v>
      </c>
      <c r="AT234" s="36">
        <f>VLOOKUP($H234,[3]IRA!$H$6:$BN$980,AT$1,FALSE)</f>
        <v>0</v>
      </c>
      <c r="AU234" s="36">
        <f>VLOOKUP($H234,[3]IRA!$H$6:$BN$980,AU$1,FALSE)</f>
        <v>0</v>
      </c>
      <c r="AV234" s="36">
        <f>VLOOKUP($H234,[3]IRA!$H$6:$BN$980,AV$1,FALSE)</f>
        <v>0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56.5</v>
      </c>
      <c r="BA234" s="20">
        <f t="shared" si="40"/>
        <v>4</v>
      </c>
      <c r="BB234" s="17">
        <f t="shared" si="41"/>
        <v>7.0796460176991149E-2</v>
      </c>
      <c r="BC234" s="36">
        <f>VLOOKUP($H234,[4]IRA!$H$7:$CS$981,BC$1,FALSE)</f>
        <v>135</v>
      </c>
      <c r="BD234" s="36">
        <f>VLOOKUP($H234,[4]IRA!$H$7:$CS$981,BD$1,FALSE)</f>
        <v>48</v>
      </c>
      <c r="BE234" s="36">
        <f>VLOOKUP($H234,[4]IRA!$H$7:$CS$981,BE$1,FALSE)</f>
        <v>0</v>
      </c>
      <c r="BF234" s="36">
        <f>VLOOKUP($H234,[4]IRA!$H$7:$CS$981,BF$1,FALSE)</f>
        <v>0</v>
      </c>
      <c r="BG234" s="36">
        <f>VLOOKUP($H234,[4]IRA!$H$7:$CS$981,BG$1,FALSE)</f>
        <v>0</v>
      </c>
      <c r="BH234" s="36">
        <f>VLOOKUP($H234,[4]IRA!$H$7:$CS$981,BH$1,FALSE)</f>
        <v>0</v>
      </c>
      <c r="BI234" s="36">
        <f>VLOOKUP($H234,[4]IRA!$H$7:$CS$981,BI$1,FALSE)</f>
        <v>0</v>
      </c>
      <c r="BJ234" s="36">
        <f>VLOOKUP($H234,[4]IRA!$H$7:$CS$981,BJ$1,FALSE)</f>
        <v>0</v>
      </c>
      <c r="BK234" s="36">
        <f>VLOOKUP($H234,[4]IRA!$H$7:$CS$981,BK$1,FALSE)</f>
        <v>0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1256.3333333333333</v>
      </c>
      <c r="BP234" s="10">
        <f t="shared" si="42"/>
        <v>183</v>
      </c>
      <c r="BQ234" s="17">
        <f t="shared" si="43"/>
        <v>0.14566197930485542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11</v>
      </c>
      <c r="K235" s="36">
        <f>VLOOKUP($H235,[1]EDA!$H$6:$BN$980,K$1,FALSE)</f>
        <v>0</v>
      </c>
      <c r="L235" s="36">
        <f>VLOOKUP($H235,[1]EDA!$H$6:$BN$980,L$1,FALSE)</f>
        <v>0</v>
      </c>
      <c r="M235" s="36">
        <f>VLOOKUP($H235,[1]EDA!$H$6:$BN$980,M$1,FALSE)</f>
        <v>0</v>
      </c>
      <c r="N235" s="36">
        <f>VLOOKUP($H235,[1]EDA!$H$6:$BN$980,N$1,FALSE)</f>
        <v>0</v>
      </c>
      <c r="O235" s="36">
        <f>VLOOKUP($H235,[1]EDA!$H$6:$BN$980,O$1,FALSE)</f>
        <v>0</v>
      </c>
      <c r="P235" s="36">
        <f>VLOOKUP($H235,[1]EDA!$H$6:$BN$980,P$1,FALSE)</f>
        <v>0</v>
      </c>
      <c r="Q235" s="36">
        <f>VLOOKUP($H235,[1]EDA!$H$6:$BN$980,Q$1,FALSE)</f>
        <v>0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108.99999999999999</v>
      </c>
      <c r="W235" s="10">
        <f t="shared" si="36"/>
        <v>11</v>
      </c>
      <c r="X235" s="17">
        <f t="shared" si="37"/>
        <v>0.10091743119266057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0</v>
      </c>
      <c r="BB235" s="17">
        <f t="shared" si="41"/>
        <v>0</v>
      </c>
      <c r="BC235" s="36">
        <f>VLOOKUP($H235,[4]IRA!$H$7:$CS$981,BC$1,FALSE)</f>
        <v>17</v>
      </c>
      <c r="BD235" s="36">
        <f>VLOOKUP($H235,[4]IRA!$H$7:$CS$981,BD$1,FALSE)</f>
        <v>0</v>
      </c>
      <c r="BE235" s="36">
        <f>VLOOKUP($H235,[4]IRA!$H$7:$CS$981,BE$1,FALSE)</f>
        <v>0</v>
      </c>
      <c r="BF235" s="36">
        <f>VLOOKUP($H235,[4]IRA!$H$7:$CS$981,BF$1,FALSE)</f>
        <v>0</v>
      </c>
      <c r="BG235" s="36">
        <f>VLOOKUP($H235,[4]IRA!$H$7:$CS$981,BG$1,FALSE)</f>
        <v>0</v>
      </c>
      <c r="BH235" s="36">
        <f>VLOOKUP($H235,[4]IRA!$H$7:$CS$981,BH$1,FALSE)</f>
        <v>0</v>
      </c>
      <c r="BI235" s="36">
        <f>VLOOKUP($H235,[4]IRA!$H$7:$CS$981,BI$1,FALSE)</f>
        <v>0</v>
      </c>
      <c r="BJ235" s="36">
        <f>VLOOKUP($H235,[4]IRA!$H$7:$CS$981,BJ$1,FALSE)</f>
        <v>0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91</v>
      </c>
      <c r="BP235" s="10">
        <f t="shared" si="42"/>
        <v>17</v>
      </c>
      <c r="BQ235" s="17">
        <f t="shared" si="43"/>
        <v>0.18681318681318682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0</v>
      </c>
      <c r="L236" s="36">
        <f>VLOOKUP($H236,[1]EDA!$H$6:$BN$980,L$1,FALSE)</f>
        <v>0</v>
      </c>
      <c r="M236" s="36">
        <f>VLOOKUP($H236,[1]EDA!$H$6:$BN$980,M$1,FALSE)</f>
        <v>0</v>
      </c>
      <c r="N236" s="36">
        <f>VLOOKUP($H236,[1]EDA!$H$6:$BN$980,N$1,FALSE)</f>
        <v>0</v>
      </c>
      <c r="O236" s="36">
        <f>VLOOKUP($H236,[1]EDA!$H$6:$BN$980,O$1,FALSE)</f>
        <v>0</v>
      </c>
      <c r="P236" s="36">
        <f>VLOOKUP($H236,[1]EDA!$H$6:$BN$980,P$1,FALSE)</f>
        <v>0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99.333333333333329</v>
      </c>
      <c r="W236" s="10">
        <f t="shared" si="36"/>
        <v>6</v>
      </c>
      <c r="X236" s="17">
        <f t="shared" si="37"/>
        <v>6.0402684563758392E-2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0</v>
      </c>
      <c r="BE236" s="36">
        <f>VLOOKUP($H236,[4]IRA!$H$7:$CS$981,BE$1,FALSE)</f>
        <v>0</v>
      </c>
      <c r="BF236" s="36">
        <f>VLOOKUP($H236,[4]IRA!$H$7:$CS$981,BF$1,FALSE)</f>
        <v>0</v>
      </c>
      <c r="BG236" s="36">
        <f>VLOOKUP($H236,[4]IRA!$H$7:$CS$981,BG$1,FALSE)</f>
        <v>0</v>
      </c>
      <c r="BH236" s="36">
        <f>VLOOKUP($H236,[4]IRA!$H$7:$CS$981,BH$1,FALSE)</f>
        <v>0</v>
      </c>
      <c r="BI236" s="36">
        <f>VLOOKUP($H236,[4]IRA!$H$7:$CS$981,BI$1,FALSE)</f>
        <v>0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114.66666666666667</v>
      </c>
      <c r="BP236" s="10">
        <f t="shared" si="42"/>
        <v>11</v>
      </c>
      <c r="BQ236" s="17">
        <f t="shared" si="43"/>
        <v>9.5930232558139525E-2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0</v>
      </c>
      <c r="M237" s="36">
        <f>VLOOKUP($H237,[1]EDA!$H$6:$BN$980,M$1,FALSE)</f>
        <v>0</v>
      </c>
      <c r="N237" s="36">
        <f>VLOOKUP($H237,[1]EDA!$H$6:$BN$980,N$1,FALSE)</f>
        <v>0</v>
      </c>
      <c r="O237" s="36">
        <f>VLOOKUP($H237,[1]EDA!$H$6:$BN$980,O$1,FALSE)</f>
        <v>0</v>
      </c>
      <c r="P237" s="36">
        <f>VLOOKUP($H237,[1]EDA!$H$6:$BN$980,P$1,FALSE)</f>
        <v>0</v>
      </c>
      <c r="Q237" s="36">
        <f>VLOOKUP($H237,[1]EDA!$H$6:$BN$980,Q$1,FALSE)</f>
        <v>0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142.33333333333334</v>
      </c>
      <c r="W237" s="10">
        <f t="shared" si="36"/>
        <v>21</v>
      </c>
      <c r="X237" s="17">
        <f t="shared" si="37"/>
        <v>0.14754098360655737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0.33333333333333331</v>
      </c>
      <c r="AL237" s="39">
        <f t="shared" si="38"/>
        <v>0</v>
      </c>
      <c r="AM237" s="17">
        <f t="shared" si="39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0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0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2.8333333333333335</v>
      </c>
      <c r="BA237" s="20">
        <f t="shared" si="40"/>
        <v>0</v>
      </c>
      <c r="BB237" s="17">
        <f t="shared" si="41"/>
        <v>0</v>
      </c>
      <c r="BC237" s="36">
        <f>VLOOKUP($H237,[4]IRA!$H$7:$CS$981,BC$1,FALSE)</f>
        <v>51</v>
      </c>
      <c r="BD237" s="36">
        <f>VLOOKUP($H237,[4]IRA!$H$7:$CS$981,BD$1,FALSE)</f>
        <v>17</v>
      </c>
      <c r="BE237" s="36">
        <f>VLOOKUP($H237,[4]IRA!$H$7:$CS$981,BE$1,FALSE)</f>
        <v>0</v>
      </c>
      <c r="BF237" s="36">
        <f>VLOOKUP($H237,[4]IRA!$H$7:$CS$981,BF$1,FALSE)</f>
        <v>0</v>
      </c>
      <c r="BG237" s="36">
        <f>VLOOKUP($H237,[4]IRA!$H$7:$CS$981,BG$1,FALSE)</f>
        <v>0</v>
      </c>
      <c r="BH237" s="36">
        <f>VLOOKUP($H237,[4]IRA!$H$7:$CS$981,BH$1,FALSE)</f>
        <v>0</v>
      </c>
      <c r="BI237" s="36">
        <f>VLOOKUP($H237,[4]IRA!$H$7:$CS$981,BI$1,FALSE)</f>
        <v>0</v>
      </c>
      <c r="BJ237" s="36">
        <f>VLOOKUP($H237,[4]IRA!$H$7:$CS$981,BJ$1,FALSE)</f>
        <v>0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145.33333333333331</v>
      </c>
      <c r="BP237" s="10">
        <f t="shared" si="42"/>
        <v>68</v>
      </c>
      <c r="BQ237" s="17">
        <f t="shared" si="43"/>
        <v>0.46788990825688082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0</v>
      </c>
      <c r="L238" s="36">
        <f>VLOOKUP($H238,[1]EDA!$H$6:$BN$980,L$1,FALSE)</f>
        <v>0</v>
      </c>
      <c r="M238" s="36">
        <f>VLOOKUP($H238,[1]EDA!$H$6:$BN$980,M$1,FALSE)</f>
        <v>0</v>
      </c>
      <c r="N238" s="36">
        <f>VLOOKUP($H238,[1]EDA!$H$6:$BN$980,N$1,FALSE)</f>
        <v>0</v>
      </c>
      <c r="O238" s="36">
        <f>VLOOKUP($H238,[1]EDA!$H$6:$BN$980,O$1,FALSE)</f>
        <v>0</v>
      </c>
      <c r="P238" s="36">
        <f>VLOOKUP($H238,[1]EDA!$H$6:$BN$980,P$1,FALSE)</f>
        <v>0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47.333333333333336</v>
      </c>
      <c r="W238" s="10">
        <f t="shared" si="36"/>
        <v>1</v>
      </c>
      <c r="X238" s="17">
        <f t="shared" si="37"/>
        <v>2.1126760563380281E-2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0</v>
      </c>
      <c r="AP238" s="36">
        <f>VLOOKUP($H238,[3]IRA!$H$6:$BN$980,AP$1,FALSE)</f>
        <v>0</v>
      </c>
      <c r="AQ238" s="36">
        <f>VLOOKUP($H238,[3]IRA!$H$6:$BN$980,AQ$1,FALSE)</f>
        <v>0</v>
      </c>
      <c r="AR238" s="36">
        <f>VLOOKUP($H238,[3]IRA!$H$6:$BN$980,AR$1,FALSE)</f>
        <v>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0.33333333333333331</v>
      </c>
      <c r="BA238" s="20">
        <f t="shared" si="40"/>
        <v>0</v>
      </c>
      <c r="BB238" s="17">
        <f t="shared" si="41"/>
        <v>0</v>
      </c>
      <c r="BC238" s="36">
        <f>VLOOKUP($H238,[4]IRA!$H$7:$CS$981,BC$1,FALSE)</f>
        <v>1</v>
      </c>
      <c r="BD238" s="36">
        <f>VLOOKUP($H238,[4]IRA!$H$7:$CS$981,BD$1,FALSE)</f>
        <v>0</v>
      </c>
      <c r="BE238" s="36">
        <f>VLOOKUP($H238,[4]IRA!$H$7:$CS$981,BE$1,FALSE)</f>
        <v>0</v>
      </c>
      <c r="BF238" s="36">
        <f>VLOOKUP($H238,[4]IRA!$H$7:$CS$981,BF$1,FALSE)</f>
        <v>0</v>
      </c>
      <c r="BG238" s="36">
        <f>VLOOKUP($H238,[4]IRA!$H$7:$CS$981,BG$1,FALSE)</f>
        <v>0</v>
      </c>
      <c r="BH238" s="36">
        <f>VLOOKUP($H238,[4]IRA!$H$7:$CS$981,BH$1,FALSE)</f>
        <v>0</v>
      </c>
      <c r="BI238" s="36">
        <f>VLOOKUP($H238,[4]IRA!$H$7:$CS$981,BI$1,FALSE)</f>
        <v>0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35.333333333333336</v>
      </c>
      <c r="BP238" s="10">
        <f t="shared" si="42"/>
        <v>1</v>
      </c>
      <c r="BQ238" s="17">
        <f t="shared" si="43"/>
        <v>2.8301886792452827E-2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0</v>
      </c>
      <c r="L239" s="36">
        <f>VLOOKUP($H239,[1]EDA!$H$6:$BN$980,L$1,FALSE)</f>
        <v>0</v>
      </c>
      <c r="M239" s="36">
        <f>VLOOKUP($H239,[1]EDA!$H$6:$BN$980,M$1,FALSE)</f>
        <v>0</v>
      </c>
      <c r="N239" s="36">
        <f>VLOOKUP($H239,[1]EDA!$H$6:$BN$980,N$1,FALSE)</f>
        <v>0</v>
      </c>
      <c r="O239" s="36">
        <f>VLOOKUP($H239,[1]EDA!$H$6:$BN$980,O$1,FALSE)</f>
        <v>0</v>
      </c>
      <c r="P239" s="36">
        <f>VLOOKUP($H239,[1]EDA!$H$6:$BN$980,P$1,FALSE)</f>
        <v>0</v>
      </c>
      <c r="Q239" s="36">
        <f>VLOOKUP($H239,[1]EDA!$H$6:$BN$980,Q$1,FALSE)</f>
        <v>0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214</v>
      </c>
      <c r="W239" s="10">
        <f t="shared" si="36"/>
        <v>24</v>
      </c>
      <c r="X239" s="17">
        <f t="shared" si="37"/>
        <v>0.11214953271028037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0.33333333333333331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1</v>
      </c>
      <c r="AO239" s="36">
        <f>VLOOKUP($H239,[3]IRA!$H$6:$BN$980,AO$1,FALSE)</f>
        <v>0</v>
      </c>
      <c r="AP239" s="36">
        <f>VLOOKUP($H239,[3]IRA!$H$6:$BN$980,AP$1,FALSE)</f>
        <v>0</v>
      </c>
      <c r="AQ239" s="36">
        <f>VLOOKUP($H239,[3]IRA!$H$6:$BN$980,AQ$1,FALSE)</f>
        <v>0</v>
      </c>
      <c r="AR239" s="36">
        <f>VLOOKUP($H239,[3]IRA!$H$6:$BN$980,AR$1,FALSE)</f>
        <v>0</v>
      </c>
      <c r="AS239" s="36">
        <f>VLOOKUP($H239,[3]IRA!$H$6:$BN$980,AS$1,FALSE)</f>
        <v>0</v>
      </c>
      <c r="AT239" s="36">
        <f>VLOOKUP($H239,[3]IRA!$H$6:$BN$980,AT$1,FALSE)</f>
        <v>0</v>
      </c>
      <c r="AU239" s="36">
        <f>VLOOKUP($H239,[3]IRA!$H$6:$BN$980,AU$1,FALSE)</f>
        <v>0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17</v>
      </c>
      <c r="BA239" s="20">
        <f t="shared" si="40"/>
        <v>1</v>
      </c>
      <c r="BB239" s="17">
        <f t="shared" si="41"/>
        <v>5.8823529411764705E-2</v>
      </c>
      <c r="BC239" s="36">
        <f>VLOOKUP($H239,[4]IRA!$H$7:$CS$981,BC$1,FALSE)</f>
        <v>38</v>
      </c>
      <c r="BD239" s="36">
        <f>VLOOKUP($H239,[4]IRA!$H$7:$CS$981,BD$1,FALSE)</f>
        <v>0</v>
      </c>
      <c r="BE239" s="36">
        <f>VLOOKUP($H239,[4]IRA!$H$7:$CS$981,BE$1,FALSE)</f>
        <v>0</v>
      </c>
      <c r="BF239" s="36">
        <f>VLOOKUP($H239,[4]IRA!$H$7:$CS$981,BF$1,FALSE)</f>
        <v>0</v>
      </c>
      <c r="BG239" s="36">
        <f>VLOOKUP($H239,[4]IRA!$H$7:$CS$981,BG$1,FALSE)</f>
        <v>0</v>
      </c>
      <c r="BH239" s="36">
        <f>VLOOKUP($H239,[4]IRA!$H$7:$CS$981,BH$1,FALSE)</f>
        <v>0</v>
      </c>
      <c r="BI239" s="36">
        <f>VLOOKUP($H239,[4]IRA!$H$7:$CS$981,BI$1,FALSE)</f>
        <v>0</v>
      </c>
      <c r="BJ239" s="36">
        <f>VLOOKUP($H239,[4]IRA!$H$7:$CS$981,BJ$1,FALSE)</f>
        <v>0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230.66666666666669</v>
      </c>
      <c r="BP239" s="10">
        <f t="shared" si="42"/>
        <v>38</v>
      </c>
      <c r="BQ239" s="17">
        <f t="shared" si="43"/>
        <v>0.16473988439306356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0</v>
      </c>
      <c r="L240" s="36">
        <f>VLOOKUP($H240,[1]EDA!$H$6:$BN$980,L$1,FALSE)</f>
        <v>0</v>
      </c>
      <c r="M240" s="36">
        <f>VLOOKUP($H240,[1]EDA!$H$6:$BN$980,M$1,FALSE)</f>
        <v>0</v>
      </c>
      <c r="N240" s="36">
        <f>VLOOKUP($H240,[1]EDA!$H$6:$BN$980,N$1,FALSE)</f>
        <v>0</v>
      </c>
      <c r="O240" s="36">
        <f>VLOOKUP($H240,[1]EDA!$H$6:$BN$980,O$1,FALSE)</f>
        <v>0</v>
      </c>
      <c r="P240" s="36">
        <f>VLOOKUP($H240,[1]EDA!$H$6:$BN$980,P$1,FALSE)</f>
        <v>0</v>
      </c>
      <c r="Q240" s="36">
        <f>VLOOKUP($H240,[1]EDA!$H$6:$BN$980,Q$1,FALSE)</f>
        <v>0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115</v>
      </c>
      <c r="W240" s="10">
        <f t="shared" si="36"/>
        <v>10</v>
      </c>
      <c r="X240" s="17">
        <f t="shared" si="37"/>
        <v>8.6956521739130432E-2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0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2.6666666666666665</v>
      </c>
      <c r="BA240" s="20">
        <f t="shared" si="40"/>
        <v>0</v>
      </c>
      <c r="BB240" s="17">
        <f t="shared" si="41"/>
        <v>0</v>
      </c>
      <c r="BC240" s="36">
        <f>VLOOKUP($H240,[4]IRA!$H$7:$CS$981,BC$1,FALSE)</f>
        <v>22</v>
      </c>
      <c r="BD240" s="36">
        <f>VLOOKUP($H240,[4]IRA!$H$7:$CS$981,BD$1,FALSE)</f>
        <v>0</v>
      </c>
      <c r="BE240" s="36">
        <f>VLOOKUP($H240,[4]IRA!$H$7:$CS$981,BE$1,FALSE)</f>
        <v>0</v>
      </c>
      <c r="BF240" s="36">
        <f>VLOOKUP($H240,[4]IRA!$H$7:$CS$981,BF$1,FALSE)</f>
        <v>0</v>
      </c>
      <c r="BG240" s="36">
        <f>VLOOKUP($H240,[4]IRA!$H$7:$CS$981,BG$1,FALSE)</f>
        <v>0</v>
      </c>
      <c r="BH240" s="36">
        <f>VLOOKUP($H240,[4]IRA!$H$7:$CS$981,BH$1,FALSE)</f>
        <v>0</v>
      </c>
      <c r="BI240" s="36">
        <f>VLOOKUP($H240,[4]IRA!$H$7:$CS$981,BI$1,FALSE)</f>
        <v>0</v>
      </c>
      <c r="BJ240" s="36">
        <f>VLOOKUP($H240,[4]IRA!$H$7:$CS$981,BJ$1,FALSE)</f>
        <v>0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253.66666666666669</v>
      </c>
      <c r="BP240" s="10">
        <f t="shared" si="42"/>
        <v>22</v>
      </c>
      <c r="BQ240" s="17">
        <f t="shared" si="43"/>
        <v>8.6727989487516421E-2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0</v>
      </c>
      <c r="L241" s="36">
        <f>VLOOKUP($H241,[1]EDA!$H$6:$BN$980,L$1,FALSE)</f>
        <v>0</v>
      </c>
      <c r="M241" s="36">
        <f>VLOOKUP($H241,[1]EDA!$H$6:$BN$980,M$1,FALSE)</f>
        <v>0</v>
      </c>
      <c r="N241" s="36">
        <f>VLOOKUP($H241,[1]EDA!$H$6:$BN$980,N$1,FALSE)</f>
        <v>0</v>
      </c>
      <c r="O241" s="36">
        <f>VLOOKUP($H241,[1]EDA!$H$6:$BN$980,O$1,FALSE)</f>
        <v>0</v>
      </c>
      <c r="P241" s="36">
        <f>VLOOKUP($H241,[1]EDA!$H$6:$BN$980,P$1,FALSE)</f>
        <v>0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125.33333333333334</v>
      </c>
      <c r="W241" s="10">
        <f t="shared" si="36"/>
        <v>32</v>
      </c>
      <c r="X241" s="17">
        <f t="shared" si="37"/>
        <v>0.25531914893617019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2.5</v>
      </c>
      <c r="BA241" s="20">
        <f t="shared" si="40"/>
        <v>0</v>
      </c>
      <c r="BB241" s="17">
        <f t="shared" si="41"/>
        <v>0</v>
      </c>
      <c r="BC241" s="36">
        <f>VLOOKUP($H241,[4]IRA!$H$7:$CS$981,BC$1,FALSE)</f>
        <v>4</v>
      </c>
      <c r="BD241" s="36">
        <f>VLOOKUP($H241,[4]IRA!$H$7:$CS$981,BD$1,FALSE)</f>
        <v>0</v>
      </c>
      <c r="BE241" s="36">
        <f>VLOOKUP($H241,[4]IRA!$H$7:$CS$981,BE$1,FALSE)</f>
        <v>0</v>
      </c>
      <c r="BF241" s="36">
        <f>VLOOKUP($H241,[4]IRA!$H$7:$CS$981,BF$1,FALSE)</f>
        <v>0</v>
      </c>
      <c r="BG241" s="36">
        <f>VLOOKUP($H241,[4]IRA!$H$7:$CS$981,BG$1,FALSE)</f>
        <v>0</v>
      </c>
      <c r="BH241" s="36">
        <f>VLOOKUP($H241,[4]IRA!$H$7:$CS$981,BH$1,FALSE)</f>
        <v>0</v>
      </c>
      <c r="BI241" s="36">
        <f>VLOOKUP($H241,[4]IRA!$H$7:$CS$981,BI$1,FALSE)</f>
        <v>0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170.66666666666663</v>
      </c>
      <c r="BP241" s="10">
        <f t="shared" si="42"/>
        <v>4</v>
      </c>
      <c r="BQ241" s="17">
        <f t="shared" si="43"/>
        <v>2.3437500000000007E-2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0</v>
      </c>
      <c r="L242" s="36">
        <f>VLOOKUP($H242,[1]EDA!$H$6:$BN$980,L$1,FALSE)</f>
        <v>0</v>
      </c>
      <c r="M242" s="36">
        <f>VLOOKUP($H242,[1]EDA!$H$6:$BN$980,M$1,FALSE)</f>
        <v>0</v>
      </c>
      <c r="N242" s="36">
        <f>VLOOKUP($H242,[1]EDA!$H$6:$BN$980,N$1,FALSE)</f>
        <v>0</v>
      </c>
      <c r="O242" s="36">
        <f>VLOOKUP($H242,[1]EDA!$H$6:$BN$980,O$1,FALSE)</f>
        <v>0</v>
      </c>
      <c r="P242" s="36">
        <f>VLOOKUP($H242,[1]EDA!$H$6:$BN$980,P$1,FALSE)</f>
        <v>0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125.66666666666667</v>
      </c>
      <c r="W242" s="10">
        <f t="shared" si="36"/>
        <v>15</v>
      </c>
      <c r="X242" s="17">
        <f t="shared" si="37"/>
        <v>0.11936339522546419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16.333333333333332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9</v>
      </c>
      <c r="BD242" s="36">
        <f>VLOOKUP($H242,[4]IRA!$H$7:$CS$981,BD$1,FALSE)</f>
        <v>0</v>
      </c>
      <c r="BE242" s="36">
        <f>VLOOKUP($H242,[4]IRA!$H$7:$CS$981,BE$1,FALSE)</f>
        <v>0</v>
      </c>
      <c r="BF242" s="36">
        <f>VLOOKUP($H242,[4]IRA!$H$7:$CS$981,BF$1,FALSE)</f>
        <v>0</v>
      </c>
      <c r="BG242" s="36">
        <f>VLOOKUP($H242,[4]IRA!$H$7:$CS$981,BG$1,FALSE)</f>
        <v>0</v>
      </c>
      <c r="BH242" s="36">
        <f>VLOOKUP($H242,[4]IRA!$H$7:$CS$981,BH$1,FALSE)</f>
        <v>0</v>
      </c>
      <c r="BI242" s="36">
        <f>VLOOKUP($H242,[4]IRA!$H$7:$CS$981,BI$1,FALSE)</f>
        <v>0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180.00000000000003</v>
      </c>
      <c r="BP242" s="10">
        <f t="shared" si="42"/>
        <v>9</v>
      </c>
      <c r="BQ242" s="17">
        <f t="shared" si="43"/>
        <v>4.9999999999999989E-2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0</v>
      </c>
      <c r="M243" s="36">
        <f>VLOOKUP($H243,[1]EDA!$H$6:$BN$980,M$1,FALSE)</f>
        <v>0</v>
      </c>
      <c r="N243" s="36">
        <f>VLOOKUP($H243,[1]EDA!$H$6:$BN$980,N$1,FALSE)</f>
        <v>0</v>
      </c>
      <c r="O243" s="36">
        <f>VLOOKUP($H243,[1]EDA!$H$6:$BN$980,O$1,FALSE)</f>
        <v>0</v>
      </c>
      <c r="P243" s="36">
        <f>VLOOKUP($H243,[1]EDA!$H$6:$BN$980,P$1,FALSE)</f>
        <v>0</v>
      </c>
      <c r="Q243" s="36">
        <f>VLOOKUP($H243,[1]EDA!$H$6:$BN$980,Q$1,FALSE)</f>
        <v>0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130.33333333333334</v>
      </c>
      <c r="W243" s="10">
        <f t="shared" si="36"/>
        <v>37</v>
      </c>
      <c r="X243" s="17">
        <f t="shared" si="37"/>
        <v>0.28388746803069054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0</v>
      </c>
      <c r="BB243" s="17">
        <f t="shared" si="41"/>
        <v>0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0</v>
      </c>
      <c r="BF243" s="36">
        <f>VLOOKUP($H243,[4]IRA!$H$7:$CS$981,BF$1,FALSE)</f>
        <v>0</v>
      </c>
      <c r="BG243" s="36">
        <f>VLOOKUP($H243,[4]IRA!$H$7:$CS$981,BG$1,FALSE)</f>
        <v>0</v>
      </c>
      <c r="BH243" s="36">
        <f>VLOOKUP($H243,[4]IRA!$H$7:$CS$981,BH$1,FALSE)</f>
        <v>0</v>
      </c>
      <c r="BI243" s="36">
        <f>VLOOKUP($H243,[4]IRA!$H$7:$CS$981,BI$1,FALSE)</f>
        <v>0</v>
      </c>
      <c r="BJ243" s="36">
        <f>VLOOKUP($H243,[4]IRA!$H$7:$CS$981,BJ$1,FALSE)</f>
        <v>0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160</v>
      </c>
      <c r="BP243" s="10">
        <f t="shared" si="42"/>
        <v>21</v>
      </c>
      <c r="BQ243" s="17">
        <f t="shared" si="43"/>
        <v>0.13125000000000001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0</v>
      </c>
      <c r="M244" s="36">
        <f>VLOOKUP($H244,[1]EDA!$H$6:$BN$980,M$1,FALSE)</f>
        <v>0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0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26.333333333333332</v>
      </c>
      <c r="W244" s="10">
        <f t="shared" si="36"/>
        <v>6</v>
      </c>
      <c r="X244" s="17">
        <f t="shared" si="37"/>
        <v>0.22784810126582281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0</v>
      </c>
      <c r="BF244" s="36">
        <f>VLOOKUP($H244,[4]IRA!$H$7:$CS$981,BF$1,FALSE)</f>
        <v>0</v>
      </c>
      <c r="BG244" s="36">
        <f>VLOOKUP($H244,[4]IRA!$H$7:$CS$981,BG$1,FALSE)</f>
        <v>0</v>
      </c>
      <c r="BH244" s="36">
        <f>VLOOKUP($H244,[4]IRA!$H$7:$CS$981,BH$1,FALSE)</f>
        <v>0</v>
      </c>
      <c r="BI244" s="36">
        <f>VLOOKUP($H244,[4]IRA!$H$7:$CS$981,BI$1,FALSE)</f>
        <v>0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70.333333333333329</v>
      </c>
      <c r="BP244" s="10">
        <f t="shared" si="42"/>
        <v>28</v>
      </c>
      <c r="BQ244" s="17">
        <f t="shared" si="43"/>
        <v>0.3981042654028436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6</v>
      </c>
      <c r="L245" s="36">
        <f>VLOOKUP($H245,[1]EDA!$H$6:$BN$980,L$1,FALSE)</f>
        <v>0</v>
      </c>
      <c r="M245" s="36">
        <f>VLOOKUP($H245,[1]EDA!$H$6:$BN$980,M$1,FALSE)</f>
        <v>0</v>
      </c>
      <c r="N245" s="36">
        <f>VLOOKUP($H245,[1]EDA!$H$6:$BN$980,N$1,FALSE)</f>
        <v>0</v>
      </c>
      <c r="O245" s="36">
        <f>VLOOKUP($H245,[1]EDA!$H$6:$BN$980,O$1,FALSE)</f>
        <v>0</v>
      </c>
      <c r="P245" s="36">
        <f>VLOOKUP($H245,[1]EDA!$H$6:$BN$980,P$1,FALSE)</f>
        <v>0</v>
      </c>
      <c r="Q245" s="36">
        <f>VLOOKUP($H245,[1]EDA!$H$6:$BN$980,Q$1,FALSE)</f>
        <v>0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200</v>
      </c>
      <c r="W245" s="10">
        <f t="shared" si="36"/>
        <v>32</v>
      </c>
      <c r="X245" s="17">
        <f t="shared" si="37"/>
        <v>0.16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0</v>
      </c>
      <c r="AC245" s="36">
        <f>VLOOKUP($H245,[2]EDA!$H$6:$AY$980,AC$1,FALSE)</f>
        <v>0</v>
      </c>
      <c r="AD245" s="36">
        <f>VLOOKUP($H245,[2]EDA!$H$6:$AY$980,AD$1,FALSE)</f>
        <v>0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8</v>
      </c>
      <c r="AL245" s="39">
        <f t="shared" si="38"/>
        <v>0</v>
      </c>
      <c r="AM245" s="17">
        <f t="shared" si="39"/>
        <v>0</v>
      </c>
      <c r="AN245" s="36">
        <f>VLOOKUP($H245,[3]IRA!$H$6:$BN$980,AN$1,FALSE)</f>
        <v>0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0</v>
      </c>
      <c r="AR245" s="36">
        <f>VLOOKUP($H245,[3]IRA!$H$6:$BN$980,AR$1,FALSE)</f>
        <v>0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0</v>
      </c>
      <c r="BB245" s="17">
        <f t="shared" si="41"/>
        <v>0</v>
      </c>
      <c r="BC245" s="36">
        <f>VLOOKUP($H245,[4]IRA!$H$7:$CS$981,BC$1,FALSE)</f>
        <v>48</v>
      </c>
      <c r="BD245" s="36">
        <f>VLOOKUP($H245,[4]IRA!$H$7:$CS$981,BD$1,FALSE)</f>
        <v>13</v>
      </c>
      <c r="BE245" s="36">
        <f>VLOOKUP($H245,[4]IRA!$H$7:$CS$981,BE$1,FALSE)</f>
        <v>0</v>
      </c>
      <c r="BF245" s="36">
        <f>VLOOKUP($H245,[4]IRA!$H$7:$CS$981,BF$1,FALSE)</f>
        <v>0</v>
      </c>
      <c r="BG245" s="36">
        <f>VLOOKUP($H245,[4]IRA!$H$7:$CS$981,BG$1,FALSE)</f>
        <v>0</v>
      </c>
      <c r="BH245" s="36">
        <f>VLOOKUP($H245,[4]IRA!$H$7:$CS$981,BH$1,FALSE)</f>
        <v>0</v>
      </c>
      <c r="BI245" s="36">
        <f>VLOOKUP($H245,[4]IRA!$H$7:$CS$981,BI$1,FALSE)</f>
        <v>0</v>
      </c>
      <c r="BJ245" s="36">
        <f>VLOOKUP($H245,[4]IRA!$H$7:$CS$981,BJ$1,FALSE)</f>
        <v>0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371</v>
      </c>
      <c r="BP245" s="10">
        <f t="shared" si="42"/>
        <v>61</v>
      </c>
      <c r="BQ245" s="17">
        <f t="shared" si="43"/>
        <v>0.16442048517520216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0</v>
      </c>
      <c r="L246" s="36">
        <f>VLOOKUP($H246,[1]EDA!$H$6:$BN$980,L$1,FALSE)</f>
        <v>0</v>
      </c>
      <c r="M246" s="36">
        <f>VLOOKUP($H246,[1]EDA!$H$6:$BN$980,M$1,FALSE)</f>
        <v>0</v>
      </c>
      <c r="N246" s="36">
        <f>VLOOKUP($H246,[1]EDA!$H$6:$BN$980,N$1,FALSE)</f>
        <v>0</v>
      </c>
      <c r="O246" s="36">
        <f>VLOOKUP($H246,[1]EDA!$H$6:$BN$980,O$1,FALSE)</f>
        <v>0</v>
      </c>
      <c r="P246" s="36">
        <f>VLOOKUP($H246,[1]EDA!$H$6:$BN$980,P$1,FALSE)</f>
        <v>0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23.666666666666664</v>
      </c>
      <c r="W246" s="10">
        <f t="shared" si="36"/>
        <v>6</v>
      </c>
      <c r="X246" s="17">
        <f t="shared" si="37"/>
        <v>0.25352112676056343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0</v>
      </c>
      <c r="BE246" s="36">
        <f>VLOOKUP($H246,[4]IRA!$H$7:$CS$981,BE$1,FALSE)</f>
        <v>0</v>
      </c>
      <c r="BF246" s="36">
        <f>VLOOKUP($H246,[4]IRA!$H$7:$CS$981,BF$1,FALSE)</f>
        <v>0</v>
      </c>
      <c r="BG246" s="36">
        <f>VLOOKUP($H246,[4]IRA!$H$7:$CS$981,BG$1,FALSE)</f>
        <v>0</v>
      </c>
      <c r="BH246" s="36">
        <f>VLOOKUP($H246,[4]IRA!$H$7:$CS$981,BH$1,FALSE)</f>
        <v>0</v>
      </c>
      <c r="BI246" s="36">
        <f>VLOOKUP($H246,[4]IRA!$H$7:$CS$981,BI$1,FALSE)</f>
        <v>0</v>
      </c>
      <c r="BJ246" s="36">
        <f>VLOOKUP($H246,[4]IRA!$H$7:$CS$981,BJ$1,FALSE)</f>
        <v>0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44.666666666666671</v>
      </c>
      <c r="BP246" s="10">
        <f t="shared" si="42"/>
        <v>5</v>
      </c>
      <c r="BQ246" s="17">
        <f t="shared" si="43"/>
        <v>0.11194029850746268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17</v>
      </c>
      <c r="L247" s="36">
        <f>VLOOKUP($H247,[1]EDA!$H$6:$BN$980,L$1,FALSE)</f>
        <v>0</v>
      </c>
      <c r="M247" s="36">
        <f>VLOOKUP($H247,[1]EDA!$H$6:$BN$980,M$1,FALSE)</f>
        <v>0</v>
      </c>
      <c r="N247" s="36">
        <f>VLOOKUP($H247,[1]EDA!$H$6:$BN$980,N$1,FALSE)</f>
        <v>0</v>
      </c>
      <c r="O247" s="36">
        <f>VLOOKUP($H247,[1]EDA!$H$6:$BN$980,O$1,FALSE)</f>
        <v>0</v>
      </c>
      <c r="P247" s="36">
        <f>VLOOKUP($H247,[1]EDA!$H$6:$BN$980,P$1,FALSE)</f>
        <v>0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42</v>
      </c>
      <c r="W247" s="10">
        <f t="shared" si="36"/>
        <v>20</v>
      </c>
      <c r="X247" s="17">
        <f t="shared" si="37"/>
        <v>0.47619047619047616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0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2</v>
      </c>
      <c r="BE247" s="36">
        <f>VLOOKUP($H247,[4]IRA!$H$7:$CS$981,BE$1,FALSE)</f>
        <v>0</v>
      </c>
      <c r="BF247" s="36">
        <f>VLOOKUP($H247,[4]IRA!$H$7:$CS$981,BF$1,FALSE)</f>
        <v>0</v>
      </c>
      <c r="BG247" s="36">
        <f>VLOOKUP($H247,[4]IRA!$H$7:$CS$981,BG$1,FALSE)</f>
        <v>0</v>
      </c>
      <c r="BH247" s="36">
        <f>VLOOKUP($H247,[4]IRA!$H$7:$CS$981,BH$1,FALSE)</f>
        <v>0</v>
      </c>
      <c r="BI247" s="36">
        <f>VLOOKUP($H247,[4]IRA!$H$7:$CS$981,BI$1,FALSE)</f>
        <v>0</v>
      </c>
      <c r="BJ247" s="36">
        <f>VLOOKUP($H247,[4]IRA!$H$7:$CS$981,BJ$1,FALSE)</f>
        <v>0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58</v>
      </c>
      <c r="BP247" s="10">
        <f t="shared" si="42"/>
        <v>11</v>
      </c>
      <c r="BQ247" s="17">
        <f t="shared" si="43"/>
        <v>0.18965517241379309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5</v>
      </c>
      <c r="L248" s="36">
        <f>VLOOKUP($H248,[1]EDA!$H$6:$BN$980,L$1,FALSE)</f>
        <v>0</v>
      </c>
      <c r="M248" s="36">
        <f>VLOOKUP($H248,[1]EDA!$H$6:$BN$980,M$1,FALSE)</f>
        <v>0</v>
      </c>
      <c r="N248" s="36">
        <f>VLOOKUP($H248,[1]EDA!$H$6:$BN$980,N$1,FALSE)</f>
        <v>0</v>
      </c>
      <c r="O248" s="36">
        <f>VLOOKUP($H248,[1]EDA!$H$6:$BN$980,O$1,FALSE)</f>
        <v>0</v>
      </c>
      <c r="P248" s="36">
        <f>VLOOKUP($H248,[1]EDA!$H$6:$BN$980,P$1,FALSE)</f>
        <v>0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166.33333333333331</v>
      </c>
      <c r="W248" s="10">
        <f t="shared" si="36"/>
        <v>46</v>
      </c>
      <c r="X248" s="17">
        <f t="shared" si="37"/>
        <v>0.2765531062124249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0.33333333333333331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4.833333333333333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1</v>
      </c>
      <c r="BE248" s="36">
        <f>VLOOKUP($H248,[4]IRA!$H$7:$CS$981,BE$1,FALSE)</f>
        <v>0</v>
      </c>
      <c r="BF248" s="36">
        <f>VLOOKUP($H248,[4]IRA!$H$7:$CS$981,BF$1,FALSE)</f>
        <v>0</v>
      </c>
      <c r="BG248" s="36">
        <f>VLOOKUP($H248,[4]IRA!$H$7:$CS$981,BG$1,FALSE)</f>
        <v>0</v>
      </c>
      <c r="BH248" s="36">
        <f>VLOOKUP($H248,[4]IRA!$H$7:$CS$981,BH$1,FALSE)</f>
        <v>0</v>
      </c>
      <c r="BI248" s="36">
        <f>VLOOKUP($H248,[4]IRA!$H$7:$CS$981,BI$1,FALSE)</f>
        <v>0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94.666666666666671</v>
      </c>
      <c r="BP248" s="10">
        <f t="shared" si="42"/>
        <v>24</v>
      </c>
      <c r="BQ248" s="17">
        <f t="shared" si="43"/>
        <v>0.25352112676056338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9</v>
      </c>
      <c r="K249" s="36">
        <f>VLOOKUP($H249,[1]EDA!$H$6:$BN$980,K$1,FALSE)</f>
        <v>0</v>
      </c>
      <c r="L249" s="36">
        <f>VLOOKUP($H249,[1]EDA!$H$6:$BN$980,L$1,FALSE)</f>
        <v>0</v>
      </c>
      <c r="M249" s="36">
        <f>VLOOKUP($H249,[1]EDA!$H$6:$BN$980,M$1,FALSE)</f>
        <v>0</v>
      </c>
      <c r="N249" s="36">
        <f>VLOOKUP($H249,[1]EDA!$H$6:$BN$980,N$1,FALSE)</f>
        <v>0</v>
      </c>
      <c r="O249" s="36">
        <f>VLOOKUP($H249,[1]EDA!$H$6:$BN$980,O$1,FALSE)</f>
        <v>0</v>
      </c>
      <c r="P249" s="36">
        <f>VLOOKUP($H249,[1]EDA!$H$6:$BN$980,P$1,FALSE)</f>
        <v>0</v>
      </c>
      <c r="Q249" s="36">
        <f>VLOOKUP($H249,[1]EDA!$H$6:$BN$980,Q$1,FALSE)</f>
        <v>0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61.666666666666671</v>
      </c>
      <c r="W249" s="10">
        <f t="shared" si="36"/>
        <v>9</v>
      </c>
      <c r="X249" s="17">
        <f t="shared" si="37"/>
        <v>0.14594594594594593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0.33333333333333331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0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0.83333333333333326</v>
      </c>
      <c r="BA249" s="20">
        <f t="shared" si="40"/>
        <v>0</v>
      </c>
      <c r="BB249" s="17">
        <f t="shared" si="41"/>
        <v>0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0</v>
      </c>
      <c r="BF249" s="36">
        <f>VLOOKUP($H249,[4]IRA!$H$7:$CS$981,BF$1,FALSE)</f>
        <v>0</v>
      </c>
      <c r="BG249" s="36">
        <f>VLOOKUP($H249,[4]IRA!$H$7:$CS$981,BG$1,FALSE)</f>
        <v>0</v>
      </c>
      <c r="BH249" s="36">
        <f>VLOOKUP($H249,[4]IRA!$H$7:$CS$981,BH$1,FALSE)</f>
        <v>0</v>
      </c>
      <c r="BI249" s="36">
        <f>VLOOKUP($H249,[4]IRA!$H$7:$CS$981,BI$1,FALSE)</f>
        <v>0</v>
      </c>
      <c r="BJ249" s="36">
        <f>VLOOKUP($H249,[4]IRA!$H$7:$CS$981,BJ$1,FALSE)</f>
        <v>0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93.333333333333343</v>
      </c>
      <c r="BP249" s="10">
        <f t="shared" si="42"/>
        <v>4</v>
      </c>
      <c r="BQ249" s="17">
        <f t="shared" si="43"/>
        <v>4.2857142857142851E-2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0</v>
      </c>
      <c r="M250" s="36">
        <f>VLOOKUP($H250,[1]EDA!$H$6:$BN$980,M$1,FALSE)</f>
        <v>0</v>
      </c>
      <c r="N250" s="36">
        <f>VLOOKUP($H250,[1]EDA!$H$6:$BN$980,N$1,FALSE)</f>
        <v>0</v>
      </c>
      <c r="O250" s="36">
        <f>VLOOKUP($H250,[1]EDA!$H$6:$BN$980,O$1,FALSE)</f>
        <v>0</v>
      </c>
      <c r="P250" s="36">
        <f>VLOOKUP($H250,[1]EDA!$H$6:$BN$980,P$1,FALSE)</f>
        <v>0</v>
      </c>
      <c r="Q250" s="36">
        <f>VLOOKUP($H250,[1]EDA!$H$6:$BN$980,Q$1,FALSE)</f>
        <v>0</v>
      </c>
      <c r="R250" s="36">
        <f>VLOOKUP($H250,[1]EDA!$H$6:$BN$980,R$1,FALSE)</f>
        <v>0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114.33333333333333</v>
      </c>
      <c r="W250" s="10">
        <f t="shared" si="36"/>
        <v>12</v>
      </c>
      <c r="X250" s="17">
        <f t="shared" si="37"/>
        <v>0.10495626822157435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0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0.5</v>
      </c>
      <c r="BA250" s="20">
        <f t="shared" si="40"/>
        <v>0</v>
      </c>
      <c r="BB250" s="17">
        <f t="shared" si="41"/>
        <v>0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0</v>
      </c>
      <c r="BF250" s="36">
        <f>VLOOKUP($H250,[4]IRA!$H$7:$CS$981,BF$1,FALSE)</f>
        <v>0</v>
      </c>
      <c r="BG250" s="36">
        <f>VLOOKUP($H250,[4]IRA!$H$7:$CS$981,BG$1,FALSE)</f>
        <v>0</v>
      </c>
      <c r="BH250" s="36">
        <f>VLOOKUP($H250,[4]IRA!$H$7:$CS$981,BH$1,FALSE)</f>
        <v>0</v>
      </c>
      <c r="BI250" s="36">
        <f>VLOOKUP($H250,[4]IRA!$H$7:$CS$981,BI$1,FALSE)</f>
        <v>0</v>
      </c>
      <c r="BJ250" s="36">
        <f>VLOOKUP($H250,[4]IRA!$H$7:$CS$981,BJ$1,FALSE)</f>
        <v>0</v>
      </c>
      <c r="BK250" s="36">
        <f>VLOOKUP($H250,[4]IRA!$H$7:$CS$981,BK$1,FALSE)</f>
        <v>0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109.66666666666667</v>
      </c>
      <c r="BP250" s="10">
        <f t="shared" si="42"/>
        <v>23</v>
      </c>
      <c r="BQ250" s="17">
        <f t="shared" si="43"/>
        <v>0.20972644376899696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1</v>
      </c>
      <c r="L251" s="36">
        <f>VLOOKUP($H251,[1]EDA!$H$6:$BN$980,L$1,FALSE)</f>
        <v>0</v>
      </c>
      <c r="M251" s="36">
        <f>VLOOKUP($H251,[1]EDA!$H$6:$BN$980,M$1,FALSE)</f>
        <v>0</v>
      </c>
      <c r="N251" s="36">
        <f>VLOOKUP($H251,[1]EDA!$H$6:$BN$980,N$1,FALSE)</f>
        <v>0</v>
      </c>
      <c r="O251" s="36">
        <f>VLOOKUP($H251,[1]EDA!$H$6:$BN$980,O$1,FALSE)</f>
        <v>0</v>
      </c>
      <c r="P251" s="36">
        <f>VLOOKUP($H251,[1]EDA!$H$6:$BN$980,P$1,FALSE)</f>
        <v>0</v>
      </c>
      <c r="Q251" s="36">
        <f>VLOOKUP($H251,[1]EDA!$H$6:$BN$980,Q$1,FALSE)</f>
        <v>0</v>
      </c>
      <c r="R251" s="36">
        <f>VLOOKUP($H251,[1]EDA!$H$6:$BN$980,R$1,FALSE)</f>
        <v>0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91.333333333333343</v>
      </c>
      <c r="W251" s="10">
        <f t="shared" si="36"/>
        <v>9</v>
      </c>
      <c r="X251" s="17">
        <f t="shared" si="37"/>
        <v>9.8540145985401451E-2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0.33333333333333331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8</v>
      </c>
      <c r="AO251" s="36">
        <f>VLOOKUP($H251,[3]IRA!$H$6:$BN$980,AO$1,FALSE)</f>
        <v>0</v>
      </c>
      <c r="AP251" s="36">
        <f>VLOOKUP($H251,[3]IRA!$H$6:$BN$980,AP$1,FALSE)</f>
        <v>0</v>
      </c>
      <c r="AQ251" s="36">
        <f>VLOOKUP($H251,[3]IRA!$H$6:$BN$980,AQ$1,FALSE)</f>
        <v>0</v>
      </c>
      <c r="AR251" s="36">
        <f>VLOOKUP($H251,[3]IRA!$H$6:$BN$980,AR$1,FALSE)</f>
        <v>0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0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4.8333333333333339</v>
      </c>
      <c r="BA251" s="20">
        <f t="shared" si="40"/>
        <v>8</v>
      </c>
      <c r="BB251" s="17">
        <f t="shared" si="41"/>
        <v>1.6551724137931032</v>
      </c>
      <c r="BC251" s="36">
        <f>VLOOKUP($H251,[4]IRA!$H$7:$CS$981,BC$1,FALSE)</f>
        <v>21</v>
      </c>
      <c r="BD251" s="36">
        <f>VLOOKUP($H251,[4]IRA!$H$7:$CS$981,BD$1,FALSE)</f>
        <v>10</v>
      </c>
      <c r="BE251" s="36">
        <f>VLOOKUP($H251,[4]IRA!$H$7:$CS$981,BE$1,FALSE)</f>
        <v>0</v>
      </c>
      <c r="BF251" s="36">
        <f>VLOOKUP($H251,[4]IRA!$H$7:$CS$981,BF$1,FALSE)</f>
        <v>0</v>
      </c>
      <c r="BG251" s="36">
        <f>VLOOKUP($H251,[4]IRA!$H$7:$CS$981,BG$1,FALSE)</f>
        <v>0</v>
      </c>
      <c r="BH251" s="36">
        <f>VLOOKUP($H251,[4]IRA!$H$7:$CS$981,BH$1,FALSE)</f>
        <v>0</v>
      </c>
      <c r="BI251" s="36">
        <f>VLOOKUP($H251,[4]IRA!$H$7:$CS$981,BI$1,FALSE)</f>
        <v>0</v>
      </c>
      <c r="BJ251" s="36">
        <f>VLOOKUP($H251,[4]IRA!$H$7:$CS$981,BJ$1,FALSE)</f>
        <v>0</v>
      </c>
      <c r="BK251" s="36">
        <f>VLOOKUP($H251,[4]IRA!$H$7:$CS$981,BK$1,FALSE)</f>
        <v>0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243.33333333333334</v>
      </c>
      <c r="BP251" s="10">
        <f t="shared" si="42"/>
        <v>31</v>
      </c>
      <c r="BQ251" s="17">
        <f t="shared" si="43"/>
        <v>0.12739726027397261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0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22.333333333333332</v>
      </c>
      <c r="W252" s="10">
        <f t="shared" si="36"/>
        <v>0</v>
      </c>
      <c r="X252" s="17">
        <f t="shared" si="37"/>
        <v>0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0</v>
      </c>
      <c r="BB252" s="17">
        <f t="shared" si="41"/>
        <v>0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11.333333333333334</v>
      </c>
      <c r="BP252" s="10">
        <f t="shared" si="42"/>
        <v>0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7</v>
      </c>
      <c r="L253" s="36">
        <f>VLOOKUP($H253,[1]EDA!$H$6:$BN$980,L$1,FALSE)</f>
        <v>0</v>
      </c>
      <c r="M253" s="36">
        <f>VLOOKUP($H253,[1]EDA!$H$6:$BN$980,M$1,FALSE)</f>
        <v>0</v>
      </c>
      <c r="N253" s="36">
        <f>VLOOKUP($H253,[1]EDA!$H$6:$BN$980,N$1,FALSE)</f>
        <v>0</v>
      </c>
      <c r="O253" s="36">
        <f>VLOOKUP($H253,[1]EDA!$H$6:$BN$980,O$1,FALSE)</f>
        <v>0</v>
      </c>
      <c r="P253" s="36">
        <f>VLOOKUP($H253,[1]EDA!$H$6:$BN$980,P$1,FALSE)</f>
        <v>0</v>
      </c>
      <c r="Q253" s="36">
        <f>VLOOKUP($H253,[1]EDA!$H$6:$BN$980,Q$1,FALSE)</f>
        <v>0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54.666666666666664</v>
      </c>
      <c r="W253" s="10">
        <f t="shared" si="36"/>
        <v>19</v>
      </c>
      <c r="X253" s="17">
        <f t="shared" si="37"/>
        <v>0.34756097560975613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0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0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7</v>
      </c>
      <c r="BE253" s="36">
        <f>VLOOKUP($H253,[4]IRA!$H$7:$CS$981,BE$1,FALSE)</f>
        <v>0</v>
      </c>
      <c r="BF253" s="36">
        <f>VLOOKUP($H253,[4]IRA!$H$7:$CS$981,BF$1,FALSE)</f>
        <v>0</v>
      </c>
      <c r="BG253" s="36">
        <f>VLOOKUP($H253,[4]IRA!$H$7:$CS$981,BG$1,FALSE)</f>
        <v>0</v>
      </c>
      <c r="BH253" s="36">
        <f>VLOOKUP($H253,[4]IRA!$H$7:$CS$981,BH$1,FALSE)</f>
        <v>0</v>
      </c>
      <c r="BI253" s="36">
        <f>VLOOKUP($H253,[4]IRA!$H$7:$CS$981,BI$1,FALSE)</f>
        <v>0</v>
      </c>
      <c r="BJ253" s="36">
        <f>VLOOKUP($H253,[4]IRA!$H$7:$CS$981,BJ$1,FALSE)</f>
        <v>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54.333333333333336</v>
      </c>
      <c r="BP253" s="10">
        <f t="shared" si="42"/>
        <v>34</v>
      </c>
      <c r="BQ253" s="17">
        <f t="shared" si="43"/>
        <v>0.62576687116564411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1</v>
      </c>
      <c r="K254" s="36">
        <f>VLOOKUP($H254,[1]EDA!$H$6:$BN$980,K$1,FALSE)</f>
        <v>0</v>
      </c>
      <c r="L254" s="36">
        <f>VLOOKUP($H254,[1]EDA!$H$6:$BN$980,L$1,FALSE)</f>
        <v>0</v>
      </c>
      <c r="M254" s="36">
        <f>VLOOKUP($H254,[1]EDA!$H$6:$BN$980,M$1,FALSE)</f>
        <v>0</v>
      </c>
      <c r="N254" s="36">
        <f>VLOOKUP($H254,[1]EDA!$H$6:$BN$980,N$1,FALSE)</f>
        <v>0</v>
      </c>
      <c r="O254" s="36">
        <f>VLOOKUP($H254,[1]EDA!$H$6:$BN$980,O$1,FALSE)</f>
        <v>0</v>
      </c>
      <c r="P254" s="36">
        <f>VLOOKUP($H254,[1]EDA!$H$6:$BN$980,P$1,FALSE)</f>
        <v>0</v>
      </c>
      <c r="Q254" s="36">
        <f>VLOOKUP($H254,[1]EDA!$H$6:$BN$980,Q$1,FALSE)</f>
        <v>0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91.333333333333329</v>
      </c>
      <c r="W254" s="10">
        <f t="shared" si="36"/>
        <v>1</v>
      </c>
      <c r="X254" s="17">
        <f t="shared" si="37"/>
        <v>1.0948905109489052E-2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29</v>
      </c>
      <c r="AO254" s="36">
        <f>VLOOKUP($H254,[3]IRA!$H$6:$BN$980,AO$1,FALSE)</f>
        <v>4</v>
      </c>
      <c r="AP254" s="36">
        <f>VLOOKUP($H254,[3]IRA!$H$6:$BN$980,AP$1,FALSE)</f>
        <v>0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0.5</v>
      </c>
      <c r="BA254" s="20">
        <f t="shared" si="40"/>
        <v>33</v>
      </c>
      <c r="BB254" s="17">
        <f t="shared" si="41"/>
        <v>66</v>
      </c>
      <c r="BC254" s="36">
        <f>VLOOKUP($H254,[4]IRA!$H$7:$CS$981,BC$1,FALSE)</f>
        <v>32</v>
      </c>
      <c r="BD254" s="36">
        <f>VLOOKUP($H254,[4]IRA!$H$7:$CS$981,BD$1,FALSE)</f>
        <v>4</v>
      </c>
      <c r="BE254" s="36">
        <f>VLOOKUP($H254,[4]IRA!$H$7:$CS$981,BE$1,FALSE)</f>
        <v>0</v>
      </c>
      <c r="BF254" s="36">
        <f>VLOOKUP($H254,[4]IRA!$H$7:$CS$981,BF$1,FALSE)</f>
        <v>0</v>
      </c>
      <c r="BG254" s="36">
        <f>VLOOKUP($H254,[4]IRA!$H$7:$CS$981,BG$1,FALSE)</f>
        <v>0</v>
      </c>
      <c r="BH254" s="36">
        <f>VLOOKUP($H254,[4]IRA!$H$7:$CS$981,BH$1,FALSE)</f>
        <v>0</v>
      </c>
      <c r="BI254" s="36">
        <f>VLOOKUP($H254,[4]IRA!$H$7:$CS$981,BI$1,FALSE)</f>
        <v>0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68.666666666666657</v>
      </c>
      <c r="BP254" s="10">
        <f t="shared" si="42"/>
        <v>36</v>
      </c>
      <c r="BQ254" s="17">
        <f t="shared" si="43"/>
        <v>0.52427184466019428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0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0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0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58.333333333333336</v>
      </c>
      <c r="W255" s="10">
        <f t="shared" si="36"/>
        <v>0</v>
      </c>
      <c r="X255" s="17">
        <f t="shared" si="37"/>
        <v>0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3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5.166666666666667</v>
      </c>
      <c r="BA255" s="20">
        <f t="shared" si="40"/>
        <v>3</v>
      </c>
      <c r="BB255" s="17">
        <f t="shared" si="41"/>
        <v>0.58064516129032251</v>
      </c>
      <c r="BC255" s="36">
        <f>VLOOKUP($H255,[4]IRA!$H$7:$CS$981,BC$1,FALSE)</f>
        <v>4</v>
      </c>
      <c r="BD255" s="36">
        <f>VLOOKUP($H255,[4]IRA!$H$7:$CS$981,BD$1,FALSE)</f>
        <v>0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0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0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69.333333333333343</v>
      </c>
      <c r="BP255" s="10">
        <f t="shared" si="42"/>
        <v>4</v>
      </c>
      <c r="BQ255" s="17">
        <f t="shared" si="43"/>
        <v>5.7692307692307682E-2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0</v>
      </c>
      <c r="M256" s="36">
        <f>VLOOKUP($H256,[1]EDA!$H$6:$BN$980,M$1,FALSE)</f>
        <v>0</v>
      </c>
      <c r="N256" s="36">
        <f>VLOOKUP($H256,[1]EDA!$H$6:$BN$980,N$1,FALSE)</f>
        <v>0</v>
      </c>
      <c r="O256" s="36">
        <f>VLOOKUP($H256,[1]EDA!$H$6:$BN$980,O$1,FALSE)</f>
        <v>0</v>
      </c>
      <c r="P256" s="36">
        <f>VLOOKUP($H256,[1]EDA!$H$6:$BN$980,P$1,FALSE)</f>
        <v>0</v>
      </c>
      <c r="Q256" s="36">
        <f>VLOOKUP($H256,[1]EDA!$H$6:$BN$980,Q$1,FALSE)</f>
        <v>0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39</v>
      </c>
      <c r="W256" s="10">
        <f t="shared" si="36"/>
        <v>3</v>
      </c>
      <c r="X256" s="17">
        <f t="shared" si="37"/>
        <v>7.6923076923076927E-2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0</v>
      </c>
      <c r="BF256" s="36">
        <f>VLOOKUP($H256,[4]IRA!$H$7:$CS$981,BF$1,FALSE)</f>
        <v>0</v>
      </c>
      <c r="BG256" s="36">
        <f>VLOOKUP($H256,[4]IRA!$H$7:$CS$981,BG$1,FALSE)</f>
        <v>0</v>
      </c>
      <c r="BH256" s="36">
        <f>VLOOKUP($H256,[4]IRA!$H$7:$CS$981,BH$1,FALSE)</f>
        <v>0</v>
      </c>
      <c r="BI256" s="36">
        <f>VLOOKUP($H256,[4]IRA!$H$7:$CS$981,BI$1,FALSE)</f>
        <v>0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48.333333333333336</v>
      </c>
      <c r="BP256" s="10">
        <f t="shared" si="42"/>
        <v>8</v>
      </c>
      <c r="BQ256" s="17">
        <f t="shared" si="43"/>
        <v>0.16551724137931034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13</v>
      </c>
      <c r="L257" s="36">
        <f>VLOOKUP($H257,[1]EDA!$H$6:$BN$980,L$1,FALSE)</f>
        <v>0</v>
      </c>
      <c r="M257" s="36">
        <f>VLOOKUP($H257,[1]EDA!$H$6:$BN$980,M$1,FALSE)</f>
        <v>0</v>
      </c>
      <c r="N257" s="36">
        <f>VLOOKUP($H257,[1]EDA!$H$6:$BN$980,N$1,FALSE)</f>
        <v>0</v>
      </c>
      <c r="O257" s="36">
        <f>VLOOKUP($H257,[1]EDA!$H$6:$BN$980,O$1,FALSE)</f>
        <v>0</v>
      </c>
      <c r="P257" s="36">
        <f>VLOOKUP($H257,[1]EDA!$H$6:$BN$980,P$1,FALSE)</f>
        <v>0</v>
      </c>
      <c r="Q257" s="36">
        <f>VLOOKUP($H257,[1]EDA!$H$6:$BN$980,Q$1,FALSE)</f>
        <v>0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320.66666666666663</v>
      </c>
      <c r="W257" s="10">
        <f t="shared" si="36"/>
        <v>28</v>
      </c>
      <c r="X257" s="17">
        <f t="shared" si="37"/>
        <v>8.7318087318087323E-2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0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32</v>
      </c>
      <c r="AL257" s="39">
        <f t="shared" si="38"/>
        <v>0</v>
      </c>
      <c r="AM257" s="17">
        <f t="shared" si="39"/>
        <v>0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0</v>
      </c>
      <c r="AS257" s="36">
        <f>VLOOKUP($H257,[3]IRA!$H$6:$BN$980,AS$1,FALSE)</f>
        <v>0</v>
      </c>
      <c r="AT257" s="36">
        <f>VLOOKUP($H257,[3]IRA!$H$6:$BN$980,AT$1,FALSE)</f>
        <v>0</v>
      </c>
      <c r="AU257" s="36">
        <f>VLOOKUP($H257,[3]IRA!$H$6:$BN$980,AU$1,FALSE)</f>
        <v>0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31.666666666666664</v>
      </c>
      <c r="BA257" s="20">
        <f t="shared" si="40"/>
        <v>0</v>
      </c>
      <c r="BB257" s="17">
        <f t="shared" si="41"/>
        <v>0</v>
      </c>
      <c r="BC257" s="36">
        <f>VLOOKUP($H257,[4]IRA!$H$7:$CS$981,BC$1,FALSE)</f>
        <v>81</v>
      </c>
      <c r="BD257" s="36">
        <f>VLOOKUP($H257,[4]IRA!$H$7:$CS$981,BD$1,FALSE)</f>
        <v>21</v>
      </c>
      <c r="BE257" s="36">
        <f>VLOOKUP($H257,[4]IRA!$H$7:$CS$981,BE$1,FALSE)</f>
        <v>0</v>
      </c>
      <c r="BF257" s="36">
        <f>VLOOKUP($H257,[4]IRA!$H$7:$CS$981,BF$1,FALSE)</f>
        <v>0</v>
      </c>
      <c r="BG257" s="36">
        <f>VLOOKUP($H257,[4]IRA!$H$7:$CS$981,BG$1,FALSE)</f>
        <v>0</v>
      </c>
      <c r="BH257" s="36">
        <f>VLOOKUP($H257,[4]IRA!$H$7:$CS$981,BH$1,FALSE)</f>
        <v>0</v>
      </c>
      <c r="BI257" s="36">
        <f>VLOOKUP($H257,[4]IRA!$H$7:$CS$981,BI$1,FALSE)</f>
        <v>0</v>
      </c>
      <c r="BJ257" s="36">
        <f>VLOOKUP($H257,[4]IRA!$H$7:$CS$981,BJ$1,FALSE)</f>
        <v>0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309.33333333333326</v>
      </c>
      <c r="BP257" s="10">
        <f t="shared" si="42"/>
        <v>102</v>
      </c>
      <c r="BQ257" s="17">
        <f t="shared" si="43"/>
        <v>0.32974137931034492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7</v>
      </c>
      <c r="K258" s="36">
        <f>VLOOKUP($H258,[1]EDA!$H$6:$BN$980,K$1,FALSE)</f>
        <v>0</v>
      </c>
      <c r="L258" s="36">
        <f>VLOOKUP($H258,[1]EDA!$H$6:$BN$980,L$1,FALSE)</f>
        <v>0</v>
      </c>
      <c r="M258" s="36">
        <f>VLOOKUP($H258,[1]EDA!$H$6:$BN$980,M$1,FALSE)</f>
        <v>0</v>
      </c>
      <c r="N258" s="36">
        <f>VLOOKUP($H258,[1]EDA!$H$6:$BN$980,N$1,FALSE)</f>
        <v>0</v>
      </c>
      <c r="O258" s="36">
        <f>VLOOKUP($H258,[1]EDA!$H$6:$BN$980,O$1,FALSE)</f>
        <v>0</v>
      </c>
      <c r="P258" s="36">
        <f>VLOOKUP($H258,[1]EDA!$H$6:$BN$980,P$1,FALSE)</f>
        <v>0</v>
      </c>
      <c r="Q258" s="36">
        <f>VLOOKUP($H258,[1]EDA!$H$6:$BN$980,Q$1,FALSE)</f>
        <v>0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173</v>
      </c>
      <c r="W258" s="10">
        <f t="shared" si="36"/>
        <v>7</v>
      </c>
      <c r="X258" s="17">
        <f t="shared" si="37"/>
        <v>4.046242774566474E-2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0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0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2</v>
      </c>
      <c r="BA258" s="20">
        <f t="shared" si="40"/>
        <v>0</v>
      </c>
      <c r="BB258" s="17">
        <f t="shared" si="41"/>
        <v>0</v>
      </c>
      <c r="BC258" s="36">
        <f>VLOOKUP($H258,[4]IRA!$H$7:$CS$981,BC$1,FALSE)</f>
        <v>53</v>
      </c>
      <c r="BD258" s="36">
        <f>VLOOKUP($H258,[4]IRA!$H$7:$CS$981,BD$1,FALSE)</f>
        <v>0</v>
      </c>
      <c r="BE258" s="36">
        <f>VLOOKUP($H258,[4]IRA!$H$7:$CS$981,BE$1,FALSE)</f>
        <v>0</v>
      </c>
      <c r="BF258" s="36">
        <f>VLOOKUP($H258,[4]IRA!$H$7:$CS$981,BF$1,FALSE)</f>
        <v>0</v>
      </c>
      <c r="BG258" s="36">
        <f>VLOOKUP($H258,[4]IRA!$H$7:$CS$981,BG$1,FALSE)</f>
        <v>0</v>
      </c>
      <c r="BH258" s="36">
        <f>VLOOKUP($H258,[4]IRA!$H$7:$CS$981,BH$1,FALSE)</f>
        <v>0</v>
      </c>
      <c r="BI258" s="36">
        <f>VLOOKUP($H258,[4]IRA!$H$7:$CS$981,BI$1,FALSE)</f>
        <v>0</v>
      </c>
      <c r="BJ258" s="36">
        <f>VLOOKUP($H258,[4]IRA!$H$7:$CS$981,BJ$1,FALSE)</f>
        <v>0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248.66666666666669</v>
      </c>
      <c r="BP258" s="10">
        <f t="shared" si="42"/>
        <v>53</v>
      </c>
      <c r="BQ258" s="17">
        <f t="shared" si="43"/>
        <v>0.21313672922252008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0</v>
      </c>
      <c r="M259" s="36">
        <f>VLOOKUP($H259,[1]EDA!$H$6:$BN$980,M$1,FALSE)</f>
        <v>0</v>
      </c>
      <c r="N259" s="36">
        <f>VLOOKUP($H259,[1]EDA!$H$6:$BN$980,N$1,FALSE)</f>
        <v>0</v>
      </c>
      <c r="O259" s="36">
        <f>VLOOKUP($H259,[1]EDA!$H$6:$BN$980,O$1,FALSE)</f>
        <v>0</v>
      </c>
      <c r="P259" s="36">
        <f>VLOOKUP($H259,[1]EDA!$H$6:$BN$980,P$1,FALSE)</f>
        <v>0</v>
      </c>
      <c r="Q259" s="36">
        <f>VLOOKUP($H259,[1]EDA!$H$6:$BN$980,Q$1,FALSE)</f>
        <v>0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254.33333333333334</v>
      </c>
      <c r="W259" s="10">
        <f t="shared" si="36"/>
        <v>33</v>
      </c>
      <c r="X259" s="17">
        <f t="shared" si="37"/>
        <v>0.12975098296199214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0</v>
      </c>
      <c r="AR259" s="36">
        <f>VLOOKUP($H259,[3]IRA!$H$6:$BN$980,AR$1,FALSE)</f>
        <v>0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18.5</v>
      </c>
      <c r="BA259" s="20">
        <f t="shared" si="40"/>
        <v>0</v>
      </c>
      <c r="BB259" s="17">
        <f t="shared" si="41"/>
        <v>0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0</v>
      </c>
      <c r="BF259" s="36">
        <f>VLOOKUP($H259,[4]IRA!$H$7:$CS$981,BF$1,FALSE)</f>
        <v>0</v>
      </c>
      <c r="BG259" s="36">
        <f>VLOOKUP($H259,[4]IRA!$H$7:$CS$981,BG$1,FALSE)</f>
        <v>0</v>
      </c>
      <c r="BH259" s="36">
        <f>VLOOKUP($H259,[4]IRA!$H$7:$CS$981,BH$1,FALSE)</f>
        <v>0</v>
      </c>
      <c r="BI259" s="36">
        <f>VLOOKUP($H259,[4]IRA!$H$7:$CS$981,BI$1,FALSE)</f>
        <v>0</v>
      </c>
      <c r="BJ259" s="36">
        <f>VLOOKUP($H259,[4]IRA!$H$7:$CS$981,BJ$1,FALSE)</f>
        <v>0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452.66666666666663</v>
      </c>
      <c r="BP259" s="10">
        <f t="shared" si="42"/>
        <v>66</v>
      </c>
      <c r="BQ259" s="17">
        <f t="shared" si="43"/>
        <v>0.14580265095729014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0</v>
      </c>
      <c r="L260" s="36">
        <f>VLOOKUP($H260,[1]EDA!$H$6:$BN$980,L$1,FALSE)</f>
        <v>0</v>
      </c>
      <c r="M260" s="36">
        <f>VLOOKUP($H260,[1]EDA!$H$6:$BN$980,M$1,FALSE)</f>
        <v>0</v>
      </c>
      <c r="N260" s="36">
        <f>VLOOKUP($H260,[1]EDA!$H$6:$BN$980,N$1,FALSE)</f>
        <v>0</v>
      </c>
      <c r="O260" s="36">
        <f>VLOOKUP($H260,[1]EDA!$H$6:$BN$980,O$1,FALSE)</f>
        <v>0</v>
      </c>
      <c r="P260" s="36">
        <f>VLOOKUP($H260,[1]EDA!$H$6:$BN$980,P$1,FALSE)</f>
        <v>0</v>
      </c>
      <c r="Q260" s="36">
        <f>VLOOKUP($H260,[1]EDA!$H$6:$BN$980,Q$1,FALSE)</f>
        <v>0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42</v>
      </c>
      <c r="W260" s="10">
        <f t="shared" si="36"/>
        <v>5</v>
      </c>
      <c r="X260" s="17">
        <f t="shared" si="37"/>
        <v>0.11904761904761904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0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0</v>
      </c>
      <c r="BE260" s="36">
        <f>VLOOKUP($H260,[4]IRA!$H$7:$CS$981,BE$1,FALSE)</f>
        <v>0</v>
      </c>
      <c r="BF260" s="36">
        <f>VLOOKUP($H260,[4]IRA!$H$7:$CS$981,BF$1,FALSE)</f>
        <v>0</v>
      </c>
      <c r="BG260" s="36">
        <f>VLOOKUP($H260,[4]IRA!$H$7:$CS$981,BG$1,FALSE)</f>
        <v>0</v>
      </c>
      <c r="BH260" s="36">
        <f>VLOOKUP($H260,[4]IRA!$H$7:$CS$981,BH$1,FALSE)</f>
        <v>0</v>
      </c>
      <c r="BI260" s="36">
        <f>VLOOKUP($H260,[4]IRA!$H$7:$CS$981,BI$1,FALSE)</f>
        <v>0</v>
      </c>
      <c r="BJ260" s="36">
        <f>VLOOKUP($H260,[4]IRA!$H$7:$CS$981,BJ$1,FALSE)</f>
        <v>0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138</v>
      </c>
      <c r="BP260" s="10">
        <f t="shared" si="42"/>
        <v>23</v>
      </c>
      <c r="BQ260" s="17">
        <f t="shared" si="43"/>
        <v>0.16666666666666666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0</v>
      </c>
      <c r="L261" s="36">
        <f>VLOOKUP($H261,[1]EDA!$H$6:$BN$980,L$1,FALSE)</f>
        <v>0</v>
      </c>
      <c r="M261" s="36">
        <f>VLOOKUP($H261,[1]EDA!$H$6:$BN$980,M$1,FALSE)</f>
        <v>0</v>
      </c>
      <c r="N261" s="36">
        <f>VLOOKUP($H261,[1]EDA!$H$6:$BN$980,N$1,FALSE)</f>
        <v>0</v>
      </c>
      <c r="O261" s="36">
        <f>VLOOKUP($H261,[1]EDA!$H$6:$BN$980,O$1,FALSE)</f>
        <v>0</v>
      </c>
      <c r="P261" s="36">
        <f>VLOOKUP($H261,[1]EDA!$H$6:$BN$980,P$1,FALSE)</f>
        <v>0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54</v>
      </c>
      <c r="W261" s="10">
        <f t="shared" si="36"/>
        <v>1</v>
      </c>
      <c r="X261" s="17">
        <f t="shared" si="37"/>
        <v>1.8518518518518517E-2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0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1.5</v>
      </c>
      <c r="BA261" s="20">
        <f t="shared" si="40"/>
        <v>0</v>
      </c>
      <c r="BB261" s="17">
        <f t="shared" si="41"/>
        <v>0</v>
      </c>
      <c r="BC261" s="36">
        <f>VLOOKUP($H261,[4]IRA!$H$7:$CS$981,BC$1,FALSE)</f>
        <v>3</v>
      </c>
      <c r="BD261" s="36">
        <f>VLOOKUP($H261,[4]IRA!$H$7:$CS$981,BD$1,FALSE)</f>
        <v>0</v>
      </c>
      <c r="BE261" s="36">
        <f>VLOOKUP($H261,[4]IRA!$H$7:$CS$981,BE$1,FALSE)</f>
        <v>0</v>
      </c>
      <c r="BF261" s="36">
        <f>VLOOKUP($H261,[4]IRA!$H$7:$CS$981,BF$1,FALSE)</f>
        <v>0</v>
      </c>
      <c r="BG261" s="36">
        <f>VLOOKUP($H261,[4]IRA!$H$7:$CS$981,BG$1,FALSE)</f>
        <v>0</v>
      </c>
      <c r="BH261" s="36">
        <f>VLOOKUP($H261,[4]IRA!$H$7:$CS$981,BH$1,FALSE)</f>
        <v>0</v>
      </c>
      <c r="BI261" s="36">
        <f>VLOOKUP($H261,[4]IRA!$H$7:$CS$981,BI$1,FALSE)</f>
        <v>0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48</v>
      </c>
      <c r="BP261" s="10">
        <f t="shared" si="42"/>
        <v>3</v>
      </c>
      <c r="BQ261" s="17">
        <f t="shared" si="43"/>
        <v>6.25E-2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0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0</v>
      </c>
      <c r="P262" s="36">
        <f>VLOOKUP($H262,[1]EDA!$H$6:$BN$980,P$1,FALSE)</f>
        <v>0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130.33333333333334</v>
      </c>
      <c r="W262" s="10">
        <f t="shared" si="36"/>
        <v>0</v>
      </c>
      <c r="X262" s="17">
        <f t="shared" si="37"/>
        <v>0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0.66666666666666663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0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0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1.1666666666666667</v>
      </c>
      <c r="BA262" s="20">
        <f t="shared" si="40"/>
        <v>0</v>
      </c>
      <c r="BB262" s="17">
        <f t="shared" si="41"/>
        <v>0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0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0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258</v>
      </c>
      <c r="BP262" s="10">
        <f t="shared" si="42"/>
        <v>0</v>
      </c>
      <c r="BQ262" s="17">
        <f t="shared" si="43"/>
        <v>0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9</v>
      </c>
      <c r="K263" s="36">
        <f>VLOOKUP($H263,[1]EDA!$H$6:$BN$980,K$1,FALSE)</f>
        <v>0</v>
      </c>
      <c r="L263" s="36">
        <f>VLOOKUP($H263,[1]EDA!$H$6:$BN$980,L$1,FALSE)</f>
        <v>0</v>
      </c>
      <c r="M263" s="36">
        <f>VLOOKUP($H263,[1]EDA!$H$6:$BN$980,M$1,FALSE)</f>
        <v>0</v>
      </c>
      <c r="N263" s="36">
        <f>VLOOKUP($H263,[1]EDA!$H$6:$BN$980,N$1,FALSE)</f>
        <v>0</v>
      </c>
      <c r="O263" s="36">
        <f>VLOOKUP($H263,[1]EDA!$H$6:$BN$980,O$1,FALSE)</f>
        <v>0</v>
      </c>
      <c r="P263" s="36">
        <f>VLOOKUP($H263,[1]EDA!$H$6:$BN$980,P$1,FALSE)</f>
        <v>0</v>
      </c>
      <c r="Q263" s="36">
        <f>VLOOKUP($H263,[1]EDA!$H$6:$BN$980,Q$1,FALSE)</f>
        <v>0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216.66666666666666</v>
      </c>
      <c r="W263" s="10">
        <f t="shared" si="36"/>
        <v>9</v>
      </c>
      <c r="X263" s="17">
        <f t="shared" si="37"/>
        <v>4.1538461538461538E-2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6.333333333333333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0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7.666666666666667</v>
      </c>
      <c r="BA263" s="20">
        <f t="shared" si="40"/>
        <v>0</v>
      </c>
      <c r="BB263" s="17">
        <f t="shared" si="41"/>
        <v>0</v>
      </c>
      <c r="BC263" s="36">
        <f>VLOOKUP($H263,[4]IRA!$H$7:$CS$981,BC$1,FALSE)</f>
        <v>1</v>
      </c>
      <c r="BD263" s="36">
        <f>VLOOKUP($H263,[4]IRA!$H$7:$CS$981,BD$1,FALSE)</f>
        <v>0</v>
      </c>
      <c r="BE263" s="36">
        <f>VLOOKUP($H263,[4]IRA!$H$7:$CS$981,BE$1,FALSE)</f>
        <v>0</v>
      </c>
      <c r="BF263" s="36">
        <f>VLOOKUP($H263,[4]IRA!$H$7:$CS$981,BF$1,FALSE)</f>
        <v>0</v>
      </c>
      <c r="BG263" s="36">
        <f>VLOOKUP($H263,[4]IRA!$H$7:$CS$981,BG$1,FALSE)</f>
        <v>0</v>
      </c>
      <c r="BH263" s="36">
        <f>VLOOKUP($H263,[4]IRA!$H$7:$CS$981,BH$1,FALSE)</f>
        <v>0</v>
      </c>
      <c r="BI263" s="36">
        <f>VLOOKUP($H263,[4]IRA!$H$7:$CS$981,BI$1,FALSE)</f>
        <v>0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145.33333333333331</v>
      </c>
      <c r="BP263" s="10">
        <f t="shared" si="42"/>
        <v>1</v>
      </c>
      <c r="BQ263" s="17">
        <f t="shared" si="43"/>
        <v>6.8807339449541297E-3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12</v>
      </c>
      <c r="L264" s="36">
        <f>VLOOKUP($H264,[1]EDA!$H$6:$BN$980,L$1,FALSE)</f>
        <v>0</v>
      </c>
      <c r="M264" s="36">
        <f>VLOOKUP($H264,[1]EDA!$H$6:$BN$980,M$1,FALSE)</f>
        <v>0</v>
      </c>
      <c r="N264" s="36">
        <f>VLOOKUP($H264,[1]EDA!$H$6:$BN$980,N$1,FALSE)</f>
        <v>0</v>
      </c>
      <c r="O264" s="36">
        <f>VLOOKUP($H264,[1]EDA!$H$6:$BN$980,O$1,FALSE)</f>
        <v>0</v>
      </c>
      <c r="P264" s="36">
        <f>VLOOKUP($H264,[1]EDA!$H$6:$BN$980,P$1,FALSE)</f>
        <v>0</v>
      </c>
      <c r="Q264" s="36">
        <f>VLOOKUP($H264,[1]EDA!$H$6:$BN$980,Q$1,FALSE)</f>
        <v>0</v>
      </c>
      <c r="R264" s="36">
        <f>VLOOKUP($H264,[1]EDA!$H$6:$BN$980,R$1,FALSE)</f>
        <v>0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176.00000000000003</v>
      </c>
      <c r="W264" s="10">
        <f t="shared" si="36"/>
        <v>21</v>
      </c>
      <c r="X264" s="17">
        <f t="shared" si="37"/>
        <v>0.1193181818181818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0.33333333333333331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0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0</v>
      </c>
      <c r="BB264" s="17">
        <f t="shared" si="41"/>
        <v>0</v>
      </c>
      <c r="BC264" s="36">
        <f>VLOOKUP($H264,[4]IRA!$H$7:$CS$981,BC$1,FALSE)</f>
        <v>26</v>
      </c>
      <c r="BD264" s="36">
        <f>VLOOKUP($H264,[4]IRA!$H$7:$CS$981,BD$1,FALSE)</f>
        <v>4</v>
      </c>
      <c r="BE264" s="36">
        <f>VLOOKUP($H264,[4]IRA!$H$7:$CS$981,BE$1,FALSE)</f>
        <v>0</v>
      </c>
      <c r="BF264" s="36">
        <f>VLOOKUP($H264,[4]IRA!$H$7:$CS$981,BF$1,FALSE)</f>
        <v>0</v>
      </c>
      <c r="BG264" s="36">
        <f>VLOOKUP($H264,[4]IRA!$H$7:$CS$981,BG$1,FALSE)</f>
        <v>0</v>
      </c>
      <c r="BH264" s="36">
        <f>VLOOKUP($H264,[4]IRA!$H$7:$CS$981,BH$1,FALSE)</f>
        <v>0</v>
      </c>
      <c r="BI264" s="36">
        <f>VLOOKUP($H264,[4]IRA!$H$7:$CS$981,BI$1,FALSE)</f>
        <v>0</v>
      </c>
      <c r="BJ264" s="36">
        <f>VLOOKUP($H264,[4]IRA!$H$7:$CS$981,BJ$1,FALSE)</f>
        <v>0</v>
      </c>
      <c r="BK264" s="36">
        <f>VLOOKUP($H264,[4]IRA!$H$7:$CS$981,BK$1,FALSE)</f>
        <v>0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144.33333333333331</v>
      </c>
      <c r="BP264" s="10">
        <f t="shared" si="42"/>
        <v>30</v>
      </c>
      <c r="BQ264" s="17">
        <f t="shared" si="43"/>
        <v>0.2078521939953811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0</v>
      </c>
      <c r="L265" s="36">
        <f>VLOOKUP($H265,[1]EDA!$H$6:$BN$980,L$1,FALSE)</f>
        <v>0</v>
      </c>
      <c r="M265" s="36">
        <f>VLOOKUP($H265,[1]EDA!$H$6:$BN$980,M$1,FALSE)</f>
        <v>0</v>
      </c>
      <c r="N265" s="36">
        <f>VLOOKUP($H265,[1]EDA!$H$6:$BN$980,N$1,FALSE)</f>
        <v>0</v>
      </c>
      <c r="O265" s="36">
        <f>VLOOKUP($H265,[1]EDA!$H$6:$BN$980,O$1,FALSE)</f>
        <v>0</v>
      </c>
      <c r="P265" s="36">
        <f>VLOOKUP($H265,[1]EDA!$H$6:$BN$980,P$1,FALSE)</f>
        <v>0</v>
      </c>
      <c r="Q265" s="36">
        <f>VLOOKUP($H265,[1]EDA!$H$6:$BN$980,Q$1,FALSE)</f>
        <v>0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95</v>
      </c>
      <c r="W265" s="10">
        <f t="shared" si="36"/>
        <v>14</v>
      </c>
      <c r="X265" s="17">
        <f t="shared" si="37"/>
        <v>0.14736842105263157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0</v>
      </c>
      <c r="BB265" s="17">
        <f t="shared" si="41"/>
        <v>0</v>
      </c>
      <c r="BC265" s="36">
        <f>VLOOKUP($H265,[4]IRA!$H$7:$CS$981,BC$1,FALSE)</f>
        <v>18</v>
      </c>
      <c r="BD265" s="36">
        <f>VLOOKUP($H265,[4]IRA!$H$7:$CS$981,BD$1,FALSE)</f>
        <v>0</v>
      </c>
      <c r="BE265" s="36">
        <f>VLOOKUP($H265,[4]IRA!$H$7:$CS$981,BE$1,FALSE)</f>
        <v>0</v>
      </c>
      <c r="BF265" s="36">
        <f>VLOOKUP($H265,[4]IRA!$H$7:$CS$981,BF$1,FALSE)</f>
        <v>0</v>
      </c>
      <c r="BG265" s="36">
        <f>VLOOKUP($H265,[4]IRA!$H$7:$CS$981,BG$1,FALSE)</f>
        <v>0</v>
      </c>
      <c r="BH265" s="36">
        <f>VLOOKUP($H265,[4]IRA!$H$7:$CS$981,BH$1,FALSE)</f>
        <v>0</v>
      </c>
      <c r="BI265" s="36">
        <f>VLOOKUP($H265,[4]IRA!$H$7:$CS$981,BI$1,FALSE)</f>
        <v>0</v>
      </c>
      <c r="BJ265" s="36">
        <f>VLOOKUP($H265,[4]IRA!$H$7:$CS$981,BJ$1,FALSE)</f>
        <v>0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123.33333333333334</v>
      </c>
      <c r="BP265" s="10">
        <f t="shared" si="42"/>
        <v>18</v>
      </c>
      <c r="BQ265" s="17">
        <f t="shared" si="43"/>
        <v>0.14594594594594593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0</v>
      </c>
      <c r="M266" s="36">
        <f>VLOOKUP($H266,[1]EDA!$H$6:$BN$980,M$1,FALSE)</f>
        <v>0</v>
      </c>
      <c r="N266" s="36">
        <f>VLOOKUP($H266,[1]EDA!$H$6:$BN$980,N$1,FALSE)</f>
        <v>0</v>
      </c>
      <c r="O266" s="36">
        <f>VLOOKUP($H266,[1]EDA!$H$6:$BN$980,O$1,FALSE)</f>
        <v>0</v>
      </c>
      <c r="P266" s="36">
        <f>VLOOKUP($H266,[1]EDA!$H$6:$BN$980,P$1,FALSE)</f>
        <v>0</v>
      </c>
      <c r="Q266" s="36">
        <f>VLOOKUP($H266,[1]EDA!$H$6:$BN$980,Q$1,FALSE)</f>
        <v>0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54.666666666666664</v>
      </c>
      <c r="W266" s="10">
        <f t="shared" si="36"/>
        <v>16</v>
      </c>
      <c r="X266" s="17">
        <f t="shared" si="37"/>
        <v>0.29268292682926833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3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40"/>
        <v>3</v>
      </c>
      <c r="BB266" s="17">
        <f t="shared" si="41"/>
        <v>0</v>
      </c>
      <c r="BC266" s="36">
        <f>VLOOKUP($H266,[4]IRA!$H$7:$CS$981,BC$1,FALSE)</f>
        <v>50</v>
      </c>
      <c r="BD266" s="36">
        <f>VLOOKUP($H266,[4]IRA!$H$7:$CS$981,BD$1,FALSE)</f>
        <v>16</v>
      </c>
      <c r="BE266" s="36">
        <f>VLOOKUP($H266,[4]IRA!$H$7:$CS$981,BE$1,FALSE)</f>
        <v>0</v>
      </c>
      <c r="BF266" s="36">
        <f>VLOOKUP($H266,[4]IRA!$H$7:$CS$981,BF$1,FALSE)</f>
        <v>0</v>
      </c>
      <c r="BG266" s="36">
        <f>VLOOKUP($H266,[4]IRA!$H$7:$CS$981,BG$1,FALSE)</f>
        <v>0</v>
      </c>
      <c r="BH266" s="36">
        <f>VLOOKUP($H266,[4]IRA!$H$7:$CS$981,BH$1,FALSE)</f>
        <v>0</v>
      </c>
      <c r="BI266" s="36">
        <f>VLOOKUP($H266,[4]IRA!$H$7:$CS$981,BI$1,FALSE)</f>
        <v>0</v>
      </c>
      <c r="BJ266" s="36">
        <f>VLOOKUP($H266,[4]IRA!$H$7:$CS$981,BJ$1,FALSE)</f>
        <v>0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122.66666666666667</v>
      </c>
      <c r="BP266" s="10">
        <f t="shared" si="42"/>
        <v>66</v>
      </c>
      <c r="BQ266" s="17">
        <f t="shared" si="43"/>
        <v>0.53804347826086951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13</v>
      </c>
      <c r="L267" s="36">
        <f>VLOOKUP($H267,[1]EDA!$H$6:$BN$980,L$1,FALSE)</f>
        <v>0</v>
      </c>
      <c r="M267" s="36">
        <f>VLOOKUP($H267,[1]EDA!$H$6:$BN$980,M$1,FALSE)</f>
        <v>0</v>
      </c>
      <c r="N267" s="36">
        <f>VLOOKUP($H267,[1]EDA!$H$6:$BN$980,N$1,FALSE)</f>
        <v>0</v>
      </c>
      <c r="O267" s="36">
        <f>VLOOKUP($H267,[1]EDA!$H$6:$BN$980,O$1,FALSE)</f>
        <v>0</v>
      </c>
      <c r="P267" s="36">
        <f>VLOOKUP($H267,[1]EDA!$H$6:$BN$980,P$1,FALSE)</f>
        <v>0</v>
      </c>
      <c r="Q267" s="36">
        <f>VLOOKUP($H267,[1]EDA!$H$6:$BN$980,Q$1,FALSE)</f>
        <v>0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106.66666666666667</v>
      </c>
      <c r="W267" s="10">
        <f t="shared" si="36"/>
        <v>20</v>
      </c>
      <c r="X267" s="17">
        <f t="shared" si="37"/>
        <v>0.1875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5.666666666666667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0</v>
      </c>
      <c r="BB267" s="17">
        <f t="shared" si="41"/>
        <v>0</v>
      </c>
      <c r="BC267" s="36">
        <f>VLOOKUP($H267,[4]IRA!$H$7:$CS$981,BC$1,FALSE)</f>
        <v>18</v>
      </c>
      <c r="BD267" s="36">
        <f>VLOOKUP($H267,[4]IRA!$H$7:$CS$981,BD$1,FALSE)</f>
        <v>30</v>
      </c>
      <c r="BE267" s="36">
        <f>VLOOKUP($H267,[4]IRA!$H$7:$CS$981,BE$1,FALSE)</f>
        <v>0</v>
      </c>
      <c r="BF267" s="36">
        <f>VLOOKUP($H267,[4]IRA!$H$7:$CS$981,BF$1,FALSE)</f>
        <v>0</v>
      </c>
      <c r="BG267" s="36">
        <f>VLOOKUP($H267,[4]IRA!$H$7:$CS$981,BG$1,FALSE)</f>
        <v>0</v>
      </c>
      <c r="BH267" s="36">
        <f>VLOOKUP($H267,[4]IRA!$H$7:$CS$981,BH$1,FALSE)</f>
        <v>0</v>
      </c>
      <c r="BI267" s="36">
        <f>VLOOKUP($H267,[4]IRA!$H$7:$CS$981,BI$1,FALSE)</f>
        <v>0</v>
      </c>
      <c r="BJ267" s="36">
        <f>VLOOKUP($H267,[4]IRA!$H$7:$CS$981,BJ$1,FALSE)</f>
        <v>0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339.99999999999994</v>
      </c>
      <c r="BP267" s="10">
        <f t="shared" si="42"/>
        <v>48</v>
      </c>
      <c r="BQ267" s="17">
        <f t="shared" si="43"/>
        <v>0.14117647058823532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0</v>
      </c>
      <c r="M268" s="36">
        <f>VLOOKUP($H268,[1]EDA!$H$6:$BN$980,M$1,FALSE)</f>
        <v>0</v>
      </c>
      <c r="N268" s="36">
        <f>VLOOKUP($H268,[1]EDA!$H$6:$BN$980,N$1,FALSE)</f>
        <v>0</v>
      </c>
      <c r="O268" s="36">
        <f>VLOOKUP($H268,[1]EDA!$H$6:$BN$980,O$1,FALSE)</f>
        <v>0</v>
      </c>
      <c r="P268" s="36">
        <f>VLOOKUP($H268,[1]EDA!$H$6:$BN$980,P$1,FALSE)</f>
        <v>0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28.333333333333332</v>
      </c>
      <c r="W268" s="10">
        <f t="shared" si="36"/>
        <v>1</v>
      </c>
      <c r="X268" s="17">
        <f t="shared" si="37"/>
        <v>3.5294117647058823E-2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0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0.16666666666666666</v>
      </c>
      <c r="BA268" s="20">
        <f t="shared" si="40"/>
        <v>0</v>
      </c>
      <c r="BB268" s="17">
        <f t="shared" si="41"/>
        <v>0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0</v>
      </c>
      <c r="BF268" s="36">
        <f>VLOOKUP($H268,[4]IRA!$H$7:$CS$981,BF$1,FALSE)</f>
        <v>0</v>
      </c>
      <c r="BG268" s="36">
        <f>VLOOKUP($H268,[4]IRA!$H$7:$CS$981,BG$1,FALSE)</f>
        <v>0</v>
      </c>
      <c r="BH268" s="36">
        <f>VLOOKUP($H268,[4]IRA!$H$7:$CS$981,BH$1,FALSE)</f>
        <v>0</v>
      </c>
      <c r="BI268" s="36">
        <f>VLOOKUP($H268,[4]IRA!$H$7:$CS$981,BI$1,FALSE)</f>
        <v>0</v>
      </c>
      <c r="BJ268" s="36">
        <f>VLOOKUP($H268,[4]IRA!$H$7:$CS$981,BJ$1,FALSE)</f>
        <v>0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49.999999999999993</v>
      </c>
      <c r="BP268" s="10">
        <f t="shared" si="42"/>
        <v>0</v>
      </c>
      <c r="BQ268" s="17">
        <f t="shared" si="43"/>
        <v>0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0</v>
      </c>
      <c r="L269" s="36">
        <f>VLOOKUP($H269,[1]EDA!$H$6:$BN$980,L$1,FALSE)</f>
        <v>0</v>
      </c>
      <c r="M269" s="36">
        <f>VLOOKUP($H269,[1]EDA!$H$6:$BN$980,M$1,FALSE)</f>
        <v>0</v>
      </c>
      <c r="N269" s="36">
        <f>VLOOKUP($H269,[1]EDA!$H$6:$BN$980,N$1,FALSE)</f>
        <v>0</v>
      </c>
      <c r="O269" s="36">
        <f>VLOOKUP($H269,[1]EDA!$H$6:$BN$980,O$1,FALSE)</f>
        <v>0</v>
      </c>
      <c r="P269" s="36">
        <f>VLOOKUP($H269,[1]EDA!$H$6:$BN$980,P$1,FALSE)</f>
        <v>0</v>
      </c>
      <c r="Q269" s="36">
        <f>VLOOKUP($H269,[1]EDA!$H$6:$BN$980,Q$1,FALSE)</f>
        <v>0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25.333333333333332</v>
      </c>
      <c r="W269" s="10">
        <f t="shared" si="36"/>
        <v>0</v>
      </c>
      <c r="X269" s="17">
        <f t="shared" si="37"/>
        <v>0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0</v>
      </c>
      <c r="BE269" s="36">
        <f>VLOOKUP($H269,[4]IRA!$H$7:$CS$981,BE$1,FALSE)</f>
        <v>0</v>
      </c>
      <c r="BF269" s="36">
        <f>VLOOKUP($H269,[4]IRA!$H$7:$CS$981,BF$1,FALSE)</f>
        <v>0</v>
      </c>
      <c r="BG269" s="36">
        <f>VLOOKUP($H269,[4]IRA!$H$7:$CS$981,BG$1,FALSE)</f>
        <v>0</v>
      </c>
      <c r="BH269" s="36">
        <f>VLOOKUP($H269,[4]IRA!$H$7:$CS$981,BH$1,FALSE)</f>
        <v>0</v>
      </c>
      <c r="BI269" s="36">
        <f>VLOOKUP($H269,[4]IRA!$H$7:$CS$981,BI$1,FALSE)</f>
        <v>0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36.333333333333329</v>
      </c>
      <c r="BP269" s="10">
        <f t="shared" si="42"/>
        <v>1</v>
      </c>
      <c r="BQ269" s="17">
        <f t="shared" si="43"/>
        <v>2.7522935779816519E-2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4</v>
      </c>
      <c r="L270" s="36">
        <f>VLOOKUP($H270,[1]EDA!$H$6:$BN$980,L$1,FALSE)</f>
        <v>0</v>
      </c>
      <c r="M270" s="36">
        <f>VLOOKUP($H270,[1]EDA!$H$6:$BN$980,M$1,FALSE)</f>
        <v>0</v>
      </c>
      <c r="N270" s="36">
        <f>VLOOKUP($H270,[1]EDA!$H$6:$BN$980,N$1,FALSE)</f>
        <v>0</v>
      </c>
      <c r="O270" s="36">
        <f>VLOOKUP($H270,[1]EDA!$H$6:$BN$980,O$1,FALSE)</f>
        <v>0</v>
      </c>
      <c r="P270" s="36">
        <f>VLOOKUP($H270,[1]EDA!$H$6:$BN$980,P$1,FALSE)</f>
        <v>0</v>
      </c>
      <c r="Q270" s="36">
        <f>VLOOKUP($H270,[1]EDA!$H$6:$BN$980,Q$1,FALSE)</f>
        <v>0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120.33333333333333</v>
      </c>
      <c r="W270" s="10">
        <f t="shared" si="36"/>
        <v>12</v>
      </c>
      <c r="X270" s="17">
        <f t="shared" si="37"/>
        <v>9.9722991689750698E-2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3.3333333333333335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0</v>
      </c>
      <c r="AR270" s="36">
        <f>VLOOKUP($H270,[3]IRA!$H$6:$BN$980,AR$1,FALSE)</f>
        <v>0</v>
      </c>
      <c r="AS270" s="36">
        <f>VLOOKUP($H270,[3]IRA!$H$6:$BN$980,AS$1,FALSE)</f>
        <v>0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0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18</v>
      </c>
      <c r="BE270" s="36">
        <f>VLOOKUP($H270,[4]IRA!$H$7:$CS$981,BE$1,FALSE)</f>
        <v>0</v>
      </c>
      <c r="BF270" s="36">
        <f>VLOOKUP($H270,[4]IRA!$H$7:$CS$981,BF$1,FALSE)</f>
        <v>0</v>
      </c>
      <c r="BG270" s="36">
        <f>VLOOKUP($H270,[4]IRA!$H$7:$CS$981,BG$1,FALSE)</f>
        <v>0</v>
      </c>
      <c r="BH270" s="36">
        <f>VLOOKUP($H270,[4]IRA!$H$7:$CS$981,BH$1,FALSE)</f>
        <v>0</v>
      </c>
      <c r="BI270" s="36">
        <f>VLOOKUP($H270,[4]IRA!$H$7:$CS$981,BI$1,FALSE)</f>
        <v>0</v>
      </c>
      <c r="BJ270" s="36">
        <f>VLOOKUP($H270,[4]IRA!$H$7:$CS$981,BJ$1,FALSE)</f>
        <v>0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258.66666666666663</v>
      </c>
      <c r="BP270" s="10">
        <f t="shared" si="42"/>
        <v>45</v>
      </c>
      <c r="BQ270" s="17">
        <f t="shared" si="43"/>
        <v>0.17396907216494847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2</v>
      </c>
      <c r="L271" s="36">
        <f>VLOOKUP($H271,[1]EDA!$H$6:$BN$980,L$1,FALSE)</f>
        <v>0</v>
      </c>
      <c r="M271" s="36">
        <f>VLOOKUP($H271,[1]EDA!$H$6:$BN$980,M$1,FALSE)</f>
        <v>0</v>
      </c>
      <c r="N271" s="36">
        <f>VLOOKUP($H271,[1]EDA!$H$6:$BN$980,N$1,FALSE)</f>
        <v>0</v>
      </c>
      <c r="O271" s="36">
        <f>VLOOKUP($H271,[1]EDA!$H$6:$BN$980,O$1,FALSE)</f>
        <v>0</v>
      </c>
      <c r="P271" s="36">
        <f>VLOOKUP($H271,[1]EDA!$H$6:$BN$980,P$1,FALSE)</f>
        <v>0</v>
      </c>
      <c r="Q271" s="36">
        <f>VLOOKUP($H271,[1]EDA!$H$6:$BN$980,Q$1,FALSE)</f>
        <v>0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13.666666666666666</v>
      </c>
      <c r="W271" s="10">
        <f t="shared" si="36"/>
        <v>4</v>
      </c>
      <c r="X271" s="17">
        <f t="shared" si="37"/>
        <v>0.29268292682926833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6</v>
      </c>
      <c r="BE271" s="36">
        <f>VLOOKUP($H271,[4]IRA!$H$7:$CS$981,BE$1,FALSE)</f>
        <v>0</v>
      </c>
      <c r="BF271" s="36">
        <f>VLOOKUP($H271,[4]IRA!$H$7:$CS$981,BF$1,FALSE)</f>
        <v>0</v>
      </c>
      <c r="BG271" s="36">
        <f>VLOOKUP($H271,[4]IRA!$H$7:$CS$981,BG$1,FALSE)</f>
        <v>0</v>
      </c>
      <c r="BH271" s="36">
        <f>VLOOKUP($H271,[4]IRA!$H$7:$CS$981,BH$1,FALSE)</f>
        <v>0</v>
      </c>
      <c r="BI271" s="36">
        <f>VLOOKUP($H271,[4]IRA!$H$7:$CS$981,BI$1,FALSE)</f>
        <v>0</v>
      </c>
      <c r="BJ271" s="36">
        <f>VLOOKUP($H271,[4]IRA!$H$7:$CS$981,BJ$1,FALSE)</f>
        <v>0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36.666666666666671</v>
      </c>
      <c r="BP271" s="10">
        <f t="shared" si="42"/>
        <v>11</v>
      </c>
      <c r="BQ271" s="17">
        <f t="shared" si="43"/>
        <v>0.3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0</v>
      </c>
      <c r="K272" s="36">
        <f>VLOOKUP($H272,[1]EDA!$H$6:$BN$980,K$1,FALSE)</f>
        <v>0</v>
      </c>
      <c r="L272" s="36">
        <f>VLOOKUP($H272,[1]EDA!$H$6:$BN$980,L$1,FALSE)</f>
        <v>0</v>
      </c>
      <c r="M272" s="36">
        <f>VLOOKUP($H272,[1]EDA!$H$6:$BN$980,M$1,FALSE)</f>
        <v>0</v>
      </c>
      <c r="N272" s="36">
        <f>VLOOKUP($H272,[1]EDA!$H$6:$BN$980,N$1,FALSE)</f>
        <v>0</v>
      </c>
      <c r="O272" s="36">
        <f>VLOOKUP($H272,[1]EDA!$H$6:$BN$980,O$1,FALSE)</f>
        <v>0</v>
      </c>
      <c r="P272" s="36">
        <f>VLOOKUP($H272,[1]EDA!$H$6:$BN$980,P$1,FALSE)</f>
        <v>0</v>
      </c>
      <c r="Q272" s="36">
        <f>VLOOKUP($H272,[1]EDA!$H$6:$BN$980,Q$1,FALSE)</f>
        <v>0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26.333333333333332</v>
      </c>
      <c r="W272" s="10">
        <f t="shared" si="36"/>
        <v>0</v>
      </c>
      <c r="X272" s="17">
        <f t="shared" si="37"/>
        <v>0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63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13</v>
      </c>
      <c r="L273" s="36">
        <f>VLOOKUP($H273,[1]EDA!$H$6:$BN$980,L$1,FALSE)</f>
        <v>0</v>
      </c>
      <c r="M273" s="36">
        <f>VLOOKUP($H273,[1]EDA!$H$6:$BN$980,M$1,FALSE)</f>
        <v>0</v>
      </c>
      <c r="N273" s="36">
        <f>VLOOKUP($H273,[1]EDA!$H$6:$BN$980,N$1,FALSE)</f>
        <v>0</v>
      </c>
      <c r="O273" s="36">
        <f>VLOOKUP($H273,[1]EDA!$H$6:$BN$980,O$1,FALSE)</f>
        <v>0</v>
      </c>
      <c r="P273" s="36">
        <f>VLOOKUP($H273,[1]EDA!$H$6:$BN$980,P$1,FALSE)</f>
        <v>0</v>
      </c>
      <c r="Q273" s="36">
        <f>VLOOKUP($H273,[1]EDA!$H$6:$BN$980,Q$1,FALSE)</f>
        <v>0</v>
      </c>
      <c r="R273" s="36">
        <f>VLOOKUP($H273,[1]EDA!$H$6:$BN$980,R$1,FALSE)</f>
        <v>0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252</v>
      </c>
      <c r="W273" s="10">
        <f t="shared" si="36"/>
        <v>36</v>
      </c>
      <c r="X273" s="17">
        <f t="shared" si="37"/>
        <v>0.14285714285714285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0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0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84</v>
      </c>
      <c r="BE273" s="36">
        <f>VLOOKUP($H273,[4]IRA!$H$7:$CS$981,BE$1,FALSE)</f>
        <v>0</v>
      </c>
      <c r="BF273" s="36">
        <f>VLOOKUP($H273,[4]IRA!$H$7:$CS$981,BF$1,FALSE)</f>
        <v>0</v>
      </c>
      <c r="BG273" s="36">
        <f>VLOOKUP($H273,[4]IRA!$H$7:$CS$981,BG$1,FALSE)</f>
        <v>0</v>
      </c>
      <c r="BH273" s="36">
        <f>VLOOKUP($H273,[4]IRA!$H$7:$CS$981,BH$1,FALSE)</f>
        <v>0</v>
      </c>
      <c r="BI273" s="36">
        <f>VLOOKUP($H273,[4]IRA!$H$7:$CS$981,BI$1,FALSE)</f>
        <v>0</v>
      </c>
      <c r="BJ273" s="36">
        <f>VLOOKUP($H273,[4]IRA!$H$7:$CS$981,BJ$1,FALSE)</f>
        <v>0</v>
      </c>
      <c r="BK273" s="36">
        <f>VLOOKUP($H273,[4]IRA!$H$7:$CS$981,BK$1,FALSE)</f>
        <v>0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279.66666666666669</v>
      </c>
      <c r="BP273" s="10">
        <f t="shared" si="42"/>
        <v>152</v>
      </c>
      <c r="BQ273" s="17">
        <f t="shared" si="43"/>
        <v>0.54350417163289622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6</v>
      </c>
      <c r="L274" s="36">
        <f>VLOOKUP($H274,[1]EDA!$H$6:$BN$980,L$1,FALSE)</f>
        <v>0</v>
      </c>
      <c r="M274" s="36">
        <f>VLOOKUP($H274,[1]EDA!$H$6:$BN$980,M$1,FALSE)</f>
        <v>0</v>
      </c>
      <c r="N274" s="36">
        <f>VLOOKUP($H274,[1]EDA!$H$6:$BN$980,N$1,FALSE)</f>
        <v>0</v>
      </c>
      <c r="O274" s="36">
        <f>VLOOKUP($H274,[1]EDA!$H$6:$BN$980,O$1,FALSE)</f>
        <v>0</v>
      </c>
      <c r="P274" s="36">
        <f>VLOOKUP($H274,[1]EDA!$H$6:$BN$980,P$1,FALSE)</f>
        <v>0</v>
      </c>
      <c r="Q274" s="36">
        <f>VLOOKUP($H274,[1]EDA!$H$6:$BN$980,Q$1,FALSE)</f>
        <v>0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43.333333333333336</v>
      </c>
      <c r="W274" s="10">
        <f t="shared" si="36"/>
        <v>13</v>
      </c>
      <c r="X274" s="17">
        <f t="shared" si="37"/>
        <v>0.3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0.33333333333333331</v>
      </c>
      <c r="AL274" s="39">
        <f t="shared" si="38"/>
        <v>1</v>
      </c>
      <c r="AM274" s="17">
        <f t="shared" si="39"/>
        <v>3</v>
      </c>
      <c r="AN274" s="36">
        <f>VLOOKUP($H274,[3]IRA!$H$6:$BN$980,AN$1,FALSE)</f>
        <v>0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0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0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9</v>
      </c>
      <c r="BE274" s="36">
        <f>VLOOKUP($H274,[4]IRA!$H$7:$CS$981,BE$1,FALSE)</f>
        <v>0</v>
      </c>
      <c r="BF274" s="36">
        <f>VLOOKUP($H274,[4]IRA!$H$7:$CS$981,BF$1,FALSE)</f>
        <v>0</v>
      </c>
      <c r="BG274" s="36">
        <f>VLOOKUP($H274,[4]IRA!$H$7:$CS$981,BG$1,FALSE)</f>
        <v>0</v>
      </c>
      <c r="BH274" s="36">
        <f>VLOOKUP($H274,[4]IRA!$H$7:$CS$981,BH$1,FALSE)</f>
        <v>0</v>
      </c>
      <c r="BI274" s="36">
        <f>VLOOKUP($H274,[4]IRA!$H$7:$CS$981,BI$1,FALSE)</f>
        <v>0</v>
      </c>
      <c r="BJ274" s="36">
        <f>VLOOKUP($H274,[4]IRA!$H$7:$CS$981,BJ$1,FALSE)</f>
        <v>0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60.666666666666664</v>
      </c>
      <c r="BP274" s="10">
        <f t="shared" si="42"/>
        <v>17</v>
      </c>
      <c r="BQ274" s="17">
        <f t="shared" si="43"/>
        <v>0.28021978021978022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0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7.6666666666666661</v>
      </c>
      <c r="BP275" s="10">
        <f t="shared" si="42"/>
        <v>0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0</v>
      </c>
      <c r="N276" s="36">
        <f>VLOOKUP($H276,[1]EDA!$H$6:$BN$980,N$1,FALSE)</f>
        <v>0</v>
      </c>
      <c r="O276" s="36">
        <f>VLOOKUP($H276,[1]EDA!$H$6:$BN$980,O$1,FALSE)</f>
        <v>0</v>
      </c>
      <c r="P276" s="36">
        <f>VLOOKUP($H276,[1]EDA!$H$6:$BN$980,P$1,FALSE)</f>
        <v>0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4.666666666666667</v>
      </c>
      <c r="W276" s="10">
        <f t="shared" si="36"/>
        <v>0</v>
      </c>
      <c r="X276" s="17">
        <f t="shared" si="37"/>
        <v>0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0</v>
      </c>
      <c r="BG276" s="36">
        <f>VLOOKUP($H276,[4]IRA!$H$7:$CS$981,BG$1,FALSE)</f>
        <v>0</v>
      </c>
      <c r="BH276" s="36">
        <f>VLOOKUP($H276,[4]IRA!$H$7:$CS$981,BH$1,FALSE)</f>
        <v>0</v>
      </c>
      <c r="BI276" s="36">
        <f>VLOOKUP($H276,[4]IRA!$H$7:$CS$981,BI$1,FALSE)</f>
        <v>0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13.333333333333334</v>
      </c>
      <c r="BP276" s="10">
        <f t="shared" si="42"/>
        <v>16</v>
      </c>
      <c r="BQ276" s="17">
        <f t="shared" si="43"/>
        <v>1.2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0</v>
      </c>
      <c r="L277" s="36">
        <f>VLOOKUP($H277,[1]EDA!$H$6:$BN$980,L$1,FALSE)</f>
        <v>0</v>
      </c>
      <c r="M277" s="36">
        <f>VLOOKUP($H277,[1]EDA!$H$6:$BN$980,M$1,FALSE)</f>
        <v>0</v>
      </c>
      <c r="N277" s="36">
        <f>VLOOKUP($H277,[1]EDA!$H$6:$BN$980,N$1,FALSE)</f>
        <v>0</v>
      </c>
      <c r="O277" s="36">
        <f>VLOOKUP($H277,[1]EDA!$H$6:$BN$980,O$1,FALSE)</f>
        <v>0</v>
      </c>
      <c r="P277" s="36">
        <f>VLOOKUP($H277,[1]EDA!$H$6:$BN$980,P$1,FALSE)</f>
        <v>0</v>
      </c>
      <c r="Q277" s="36">
        <f>VLOOKUP($H277,[1]EDA!$H$6:$BN$980,Q$1,FALSE)</f>
        <v>0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45.333333333333336</v>
      </c>
      <c r="W277" s="10">
        <f t="shared" si="36"/>
        <v>4</v>
      </c>
      <c r="X277" s="17">
        <f t="shared" si="37"/>
        <v>8.8235294117647051E-2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0.33333333333333331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0</v>
      </c>
      <c r="AP277" s="36">
        <f>VLOOKUP($H277,[3]IRA!$H$6:$BN$980,AP$1,FALSE)</f>
        <v>0</v>
      </c>
      <c r="AQ277" s="36">
        <f>VLOOKUP($H277,[3]IRA!$H$6:$BN$980,AQ$1,FALSE)</f>
        <v>0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0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0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3</v>
      </c>
      <c r="BE277" s="36">
        <f>VLOOKUP($H277,[4]IRA!$H$7:$CS$981,BE$1,FALSE)</f>
        <v>0</v>
      </c>
      <c r="BF277" s="36">
        <f>VLOOKUP($H277,[4]IRA!$H$7:$CS$981,BF$1,FALSE)</f>
        <v>0</v>
      </c>
      <c r="BG277" s="36">
        <f>VLOOKUP($H277,[4]IRA!$H$7:$CS$981,BG$1,FALSE)</f>
        <v>0</v>
      </c>
      <c r="BH277" s="36">
        <f>VLOOKUP($H277,[4]IRA!$H$7:$CS$981,BH$1,FALSE)</f>
        <v>0</v>
      </c>
      <c r="BI277" s="36">
        <f>VLOOKUP($H277,[4]IRA!$H$7:$CS$981,BI$1,FALSE)</f>
        <v>0</v>
      </c>
      <c r="BJ277" s="36">
        <f>VLOOKUP($H277,[4]IRA!$H$7:$CS$981,BJ$1,FALSE)</f>
        <v>0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82.333333333333343</v>
      </c>
      <c r="BP277" s="10">
        <f t="shared" si="42"/>
        <v>4</v>
      </c>
      <c r="BQ277" s="17">
        <f t="shared" si="43"/>
        <v>4.8582995951416998E-2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0</v>
      </c>
      <c r="L278" s="36">
        <f>VLOOKUP($H278,[1]EDA!$H$6:$BN$980,L$1,FALSE)</f>
        <v>0</v>
      </c>
      <c r="M278" s="36">
        <f>VLOOKUP($H278,[1]EDA!$H$6:$BN$980,M$1,FALSE)</f>
        <v>0</v>
      </c>
      <c r="N278" s="36">
        <f>VLOOKUP($H278,[1]EDA!$H$6:$BN$980,N$1,FALSE)</f>
        <v>0</v>
      </c>
      <c r="O278" s="36">
        <f>VLOOKUP($H278,[1]EDA!$H$6:$BN$980,O$1,FALSE)</f>
        <v>0</v>
      </c>
      <c r="P278" s="36">
        <f>VLOOKUP($H278,[1]EDA!$H$6:$BN$980,P$1,FALSE)</f>
        <v>0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32</v>
      </c>
      <c r="W278" s="10">
        <f t="shared" si="36"/>
        <v>0</v>
      </c>
      <c r="X278" s="17">
        <f t="shared" si="37"/>
        <v>0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0</v>
      </c>
      <c r="BE278" s="36">
        <f>VLOOKUP($H278,[4]IRA!$H$7:$CS$981,BE$1,FALSE)</f>
        <v>0</v>
      </c>
      <c r="BF278" s="36">
        <f>VLOOKUP($H278,[4]IRA!$H$7:$CS$981,BF$1,FALSE)</f>
        <v>0</v>
      </c>
      <c r="BG278" s="36">
        <f>VLOOKUP($H278,[4]IRA!$H$7:$CS$981,BG$1,FALSE)</f>
        <v>0</v>
      </c>
      <c r="BH278" s="36">
        <f>VLOOKUP($H278,[4]IRA!$H$7:$CS$981,BH$1,FALSE)</f>
        <v>0</v>
      </c>
      <c r="BI278" s="36">
        <f>VLOOKUP($H278,[4]IRA!$H$7:$CS$981,BI$1,FALSE)</f>
        <v>0</v>
      </c>
      <c r="BJ278" s="36">
        <f>VLOOKUP($H278,[4]IRA!$H$7:$CS$981,BJ$1,FALSE)</f>
        <v>0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90</v>
      </c>
      <c r="BP278" s="10">
        <f t="shared" si="42"/>
        <v>27</v>
      </c>
      <c r="BQ278" s="17">
        <f t="shared" si="43"/>
        <v>0.3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0</v>
      </c>
      <c r="M279" s="36">
        <f>VLOOKUP($H279,[1]EDA!$H$6:$BN$980,M$1,FALSE)</f>
        <v>0</v>
      </c>
      <c r="N279" s="36">
        <f>VLOOKUP($H279,[1]EDA!$H$6:$BN$980,N$1,FALSE)</f>
        <v>0</v>
      </c>
      <c r="O279" s="36">
        <f>VLOOKUP($H279,[1]EDA!$H$6:$BN$980,O$1,FALSE)</f>
        <v>0</v>
      </c>
      <c r="P279" s="36">
        <f>VLOOKUP($H279,[1]EDA!$H$6:$BN$980,P$1,FALSE)</f>
        <v>0</v>
      </c>
      <c r="Q279" s="36">
        <f>VLOOKUP($H279,[1]EDA!$H$6:$BN$980,Q$1,FALSE)</f>
        <v>0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56.333333333333336</v>
      </c>
      <c r="W279" s="10">
        <f t="shared" si="36"/>
        <v>5</v>
      </c>
      <c r="X279" s="17">
        <f t="shared" si="37"/>
        <v>8.8757396449704137E-2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6</v>
      </c>
      <c r="BE279" s="36">
        <f>VLOOKUP($H279,[4]IRA!$H$7:$CS$981,BE$1,FALSE)</f>
        <v>0</v>
      </c>
      <c r="BF279" s="36">
        <f>VLOOKUP($H279,[4]IRA!$H$7:$CS$981,BF$1,FALSE)</f>
        <v>0</v>
      </c>
      <c r="BG279" s="36">
        <f>VLOOKUP($H279,[4]IRA!$H$7:$CS$981,BG$1,FALSE)</f>
        <v>0</v>
      </c>
      <c r="BH279" s="36">
        <f>VLOOKUP($H279,[4]IRA!$H$7:$CS$981,BH$1,FALSE)</f>
        <v>0</v>
      </c>
      <c r="BI279" s="36">
        <f>VLOOKUP($H279,[4]IRA!$H$7:$CS$981,BI$1,FALSE)</f>
        <v>0</v>
      </c>
      <c r="BJ279" s="36">
        <f>VLOOKUP($H279,[4]IRA!$H$7:$CS$981,BJ$1,FALSE)</f>
        <v>0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101.99999999999999</v>
      </c>
      <c r="BP279" s="10">
        <f t="shared" si="42"/>
        <v>25</v>
      </c>
      <c r="BQ279" s="17">
        <f t="shared" si="43"/>
        <v>0.24509803921568632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0</v>
      </c>
      <c r="M280" s="36">
        <f>VLOOKUP($H280,[1]EDA!$H$6:$BN$980,M$1,FALSE)</f>
        <v>0</v>
      </c>
      <c r="N280" s="36">
        <f>VLOOKUP($H280,[1]EDA!$H$6:$BN$980,N$1,FALSE)</f>
        <v>0</v>
      </c>
      <c r="O280" s="36">
        <f>VLOOKUP($H280,[1]EDA!$H$6:$BN$980,O$1,FALSE)</f>
        <v>0</v>
      </c>
      <c r="P280" s="36">
        <f>VLOOKUP($H280,[1]EDA!$H$6:$BN$980,P$1,FALSE)</f>
        <v>0</v>
      </c>
      <c r="Q280" s="36">
        <f>VLOOKUP($H280,[1]EDA!$H$6:$BN$980,Q$1,FALSE)</f>
        <v>0</v>
      </c>
      <c r="R280" s="36">
        <f>VLOOKUP($H280,[1]EDA!$H$6:$BN$980,R$1,FALSE)</f>
        <v>0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40.333333333333336</v>
      </c>
      <c r="W280" s="10">
        <f t="shared" si="36"/>
        <v>1</v>
      </c>
      <c r="X280" s="17">
        <f t="shared" si="37"/>
        <v>2.4793388429752063E-2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0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0</v>
      </c>
      <c r="BE280" s="36">
        <f>VLOOKUP($H280,[4]IRA!$H$7:$CS$981,BE$1,FALSE)</f>
        <v>0</v>
      </c>
      <c r="BF280" s="36">
        <f>VLOOKUP($H280,[4]IRA!$H$7:$CS$981,BF$1,FALSE)</f>
        <v>0</v>
      </c>
      <c r="BG280" s="36">
        <f>VLOOKUP($H280,[4]IRA!$H$7:$CS$981,BG$1,FALSE)</f>
        <v>0</v>
      </c>
      <c r="BH280" s="36">
        <f>VLOOKUP($H280,[4]IRA!$H$7:$CS$981,BH$1,FALSE)</f>
        <v>0</v>
      </c>
      <c r="BI280" s="36">
        <f>VLOOKUP($H280,[4]IRA!$H$7:$CS$981,BI$1,FALSE)</f>
        <v>0</v>
      </c>
      <c r="BJ280" s="36">
        <f>VLOOKUP($H280,[4]IRA!$H$7:$CS$981,BJ$1,FALSE)</f>
        <v>0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17.333333333333332</v>
      </c>
      <c r="BP280" s="10">
        <f t="shared" si="42"/>
        <v>4</v>
      </c>
      <c r="BQ280" s="17">
        <f t="shared" si="43"/>
        <v>0.23076923076923078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0</v>
      </c>
      <c r="L281" s="36">
        <f>VLOOKUP($H281,[1]EDA!$H$6:$BN$980,L$1,FALSE)</f>
        <v>0</v>
      </c>
      <c r="M281" s="36">
        <f>VLOOKUP($H281,[1]EDA!$H$6:$BN$980,M$1,FALSE)</f>
        <v>0</v>
      </c>
      <c r="N281" s="36">
        <f>VLOOKUP($H281,[1]EDA!$H$6:$BN$980,N$1,FALSE)</f>
        <v>0</v>
      </c>
      <c r="O281" s="36">
        <f>VLOOKUP($H281,[1]EDA!$H$6:$BN$980,O$1,FALSE)</f>
        <v>0</v>
      </c>
      <c r="P281" s="36">
        <f>VLOOKUP($H281,[1]EDA!$H$6:$BN$980,P$1,FALSE)</f>
        <v>0</v>
      </c>
      <c r="Q281" s="36">
        <f>VLOOKUP($H281,[1]EDA!$H$6:$BN$980,Q$1,FALSE)</f>
        <v>0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73.333333333333329</v>
      </c>
      <c r="W281" s="10">
        <f t="shared" si="36"/>
        <v>15</v>
      </c>
      <c r="X281" s="17">
        <f t="shared" si="37"/>
        <v>0.20454545454545456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0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0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0</v>
      </c>
      <c r="BE281" s="36">
        <f>VLOOKUP($H281,[4]IRA!$H$7:$CS$981,BE$1,FALSE)</f>
        <v>0</v>
      </c>
      <c r="BF281" s="36">
        <f>VLOOKUP($H281,[4]IRA!$H$7:$CS$981,BF$1,FALSE)</f>
        <v>0</v>
      </c>
      <c r="BG281" s="36">
        <f>VLOOKUP($H281,[4]IRA!$H$7:$CS$981,BG$1,FALSE)</f>
        <v>0</v>
      </c>
      <c r="BH281" s="36">
        <f>VLOOKUP($H281,[4]IRA!$H$7:$CS$981,BH$1,FALSE)</f>
        <v>0</v>
      </c>
      <c r="BI281" s="36">
        <f>VLOOKUP($H281,[4]IRA!$H$7:$CS$981,BI$1,FALSE)</f>
        <v>0</v>
      </c>
      <c r="BJ281" s="36">
        <f>VLOOKUP($H281,[4]IRA!$H$7:$CS$981,BJ$1,FALSE)</f>
        <v>0</v>
      </c>
      <c r="BK281" s="36">
        <f>VLOOKUP($H281,[4]IRA!$H$7:$CS$981,BK$1,FALSE)</f>
        <v>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153.66666666666669</v>
      </c>
      <c r="BP281" s="10">
        <f t="shared" si="42"/>
        <v>8</v>
      </c>
      <c r="BQ281" s="17">
        <f t="shared" si="43"/>
        <v>5.2060737527114959E-2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2</v>
      </c>
      <c r="L282" s="36">
        <f>VLOOKUP($H282,[1]EDA!$H$6:$BN$980,L$1,FALSE)</f>
        <v>0</v>
      </c>
      <c r="M282" s="36">
        <f>VLOOKUP($H282,[1]EDA!$H$6:$BN$980,M$1,FALSE)</f>
        <v>0</v>
      </c>
      <c r="N282" s="36">
        <f>VLOOKUP($H282,[1]EDA!$H$6:$BN$980,N$1,FALSE)</f>
        <v>0</v>
      </c>
      <c r="O282" s="36">
        <f>VLOOKUP($H282,[1]EDA!$H$6:$BN$980,O$1,FALSE)</f>
        <v>0</v>
      </c>
      <c r="P282" s="36">
        <f>VLOOKUP($H282,[1]EDA!$H$6:$BN$980,P$1,FALSE)</f>
        <v>0</v>
      </c>
      <c r="Q282" s="36">
        <f>VLOOKUP($H282,[1]EDA!$H$6:$BN$980,Q$1,FALSE)</f>
        <v>0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100.33333333333334</v>
      </c>
      <c r="W282" s="10">
        <f t="shared" si="36"/>
        <v>6</v>
      </c>
      <c r="X282" s="17">
        <f t="shared" si="37"/>
        <v>5.9800664451827239E-2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0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12.666666666666666</v>
      </c>
      <c r="AL282" s="39">
        <f t="shared" si="38"/>
        <v>0</v>
      </c>
      <c r="AM282" s="17">
        <f t="shared" si="39"/>
        <v>0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0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0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0</v>
      </c>
      <c r="BE282" s="36">
        <f>VLOOKUP($H282,[4]IRA!$H$7:$CS$981,BE$1,FALSE)</f>
        <v>0</v>
      </c>
      <c r="BF282" s="36">
        <f>VLOOKUP($H282,[4]IRA!$H$7:$CS$981,BF$1,FALSE)</f>
        <v>0</v>
      </c>
      <c r="BG282" s="36">
        <f>VLOOKUP($H282,[4]IRA!$H$7:$CS$981,BG$1,FALSE)</f>
        <v>0</v>
      </c>
      <c r="BH282" s="36">
        <f>VLOOKUP($H282,[4]IRA!$H$7:$CS$981,BH$1,FALSE)</f>
        <v>0</v>
      </c>
      <c r="BI282" s="36">
        <f>VLOOKUP($H282,[4]IRA!$H$7:$CS$981,BI$1,FALSE)</f>
        <v>0</v>
      </c>
      <c r="BJ282" s="36">
        <f>VLOOKUP($H282,[4]IRA!$H$7:$CS$981,BJ$1,FALSE)</f>
        <v>0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80.333333333333329</v>
      </c>
      <c r="BP282" s="10">
        <f t="shared" si="42"/>
        <v>13</v>
      </c>
      <c r="BQ282" s="17">
        <f t="shared" si="43"/>
        <v>0.16182572614107885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3</v>
      </c>
      <c r="L283" s="36">
        <f>VLOOKUP($H283,[1]EDA!$H$6:$BN$980,L$1,FALSE)</f>
        <v>0</v>
      </c>
      <c r="M283" s="36">
        <f>VLOOKUP($H283,[1]EDA!$H$6:$BN$980,M$1,FALSE)</f>
        <v>0</v>
      </c>
      <c r="N283" s="36">
        <f>VLOOKUP($H283,[1]EDA!$H$6:$BN$980,N$1,FALSE)</f>
        <v>0</v>
      </c>
      <c r="O283" s="36">
        <f>VLOOKUP($H283,[1]EDA!$H$6:$BN$980,O$1,FALSE)</f>
        <v>0</v>
      </c>
      <c r="P283" s="36">
        <f>VLOOKUP($H283,[1]EDA!$H$6:$BN$980,P$1,FALSE)</f>
        <v>0</v>
      </c>
      <c r="Q283" s="36">
        <f>VLOOKUP($H283,[1]EDA!$H$6:$BN$980,Q$1,FALSE)</f>
        <v>0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196.66666666666666</v>
      </c>
      <c r="W283" s="10">
        <f t="shared" si="36"/>
        <v>7</v>
      </c>
      <c r="X283" s="17">
        <f t="shared" si="37"/>
        <v>3.5593220338983052E-2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7.666666666666667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0</v>
      </c>
      <c r="AQ283" s="36">
        <f>VLOOKUP($H283,[3]IRA!$H$6:$BN$980,AQ$1,FALSE)</f>
        <v>0</v>
      </c>
      <c r="AR283" s="36">
        <f>VLOOKUP($H283,[3]IRA!$H$6:$BN$980,AR$1,FALSE)</f>
        <v>0</v>
      </c>
      <c r="AS283" s="36">
        <f>VLOOKUP($H283,[3]IRA!$H$6:$BN$980,AS$1,FALSE)</f>
        <v>0</v>
      </c>
      <c r="AT283" s="36">
        <f>VLOOKUP($H283,[3]IRA!$H$6:$BN$980,AT$1,FALSE)</f>
        <v>0</v>
      </c>
      <c r="AU283" s="36">
        <f>VLOOKUP($H283,[3]IRA!$H$6:$BN$980,AU$1,FALSE)</f>
        <v>0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40"/>
        <v>0</v>
      </c>
      <c r="BB283" s="17">
        <f t="shared" si="41"/>
        <v>0</v>
      </c>
      <c r="BC283" s="36">
        <f>VLOOKUP($H283,[4]IRA!$H$7:$CS$981,BC$1,FALSE)</f>
        <v>0</v>
      </c>
      <c r="BD283" s="36">
        <f>VLOOKUP($H283,[4]IRA!$H$7:$CS$981,BD$1,FALSE)</f>
        <v>4</v>
      </c>
      <c r="BE283" s="36">
        <f>VLOOKUP($H283,[4]IRA!$H$7:$CS$981,BE$1,FALSE)</f>
        <v>0</v>
      </c>
      <c r="BF283" s="36">
        <f>VLOOKUP($H283,[4]IRA!$H$7:$CS$981,BF$1,FALSE)</f>
        <v>0</v>
      </c>
      <c r="BG283" s="36">
        <f>VLOOKUP($H283,[4]IRA!$H$7:$CS$981,BG$1,FALSE)</f>
        <v>0</v>
      </c>
      <c r="BH283" s="36">
        <f>VLOOKUP($H283,[4]IRA!$H$7:$CS$981,BH$1,FALSE)</f>
        <v>0</v>
      </c>
      <c r="BI283" s="36">
        <f>VLOOKUP($H283,[4]IRA!$H$7:$CS$981,BI$1,FALSE)</f>
        <v>0</v>
      </c>
      <c r="BJ283" s="36">
        <f>VLOOKUP($H283,[4]IRA!$H$7:$CS$981,BJ$1,FALSE)</f>
        <v>0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198.33333333333331</v>
      </c>
      <c r="BP283" s="10">
        <f t="shared" si="42"/>
        <v>4</v>
      </c>
      <c r="BQ283" s="17">
        <f t="shared" si="43"/>
        <v>2.0168067226890758E-2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4</v>
      </c>
      <c r="L284" s="36">
        <f>VLOOKUP($H284,[1]EDA!$H$6:$BN$980,L$1,FALSE)</f>
        <v>0</v>
      </c>
      <c r="M284" s="36">
        <f>VLOOKUP($H284,[1]EDA!$H$6:$BN$980,M$1,FALSE)</f>
        <v>0</v>
      </c>
      <c r="N284" s="36">
        <f>VLOOKUP($H284,[1]EDA!$H$6:$BN$980,N$1,FALSE)</f>
        <v>0</v>
      </c>
      <c r="O284" s="36">
        <f>VLOOKUP($H284,[1]EDA!$H$6:$BN$980,O$1,FALSE)</f>
        <v>0</v>
      </c>
      <c r="P284" s="36">
        <f>VLOOKUP($H284,[1]EDA!$H$6:$BN$980,P$1,FALSE)</f>
        <v>0</v>
      </c>
      <c r="Q284" s="36">
        <f>VLOOKUP($H284,[1]EDA!$H$6:$BN$980,Q$1,FALSE)</f>
        <v>0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77</v>
      </c>
      <c r="W284" s="10">
        <f t="shared" si="36"/>
        <v>9</v>
      </c>
      <c r="X284" s="17">
        <f t="shared" si="37"/>
        <v>0.11688311688311688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0.66666666666666663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0</v>
      </c>
      <c r="BF284" s="36">
        <f>VLOOKUP($H284,[4]IRA!$H$7:$CS$981,BF$1,FALSE)</f>
        <v>0</v>
      </c>
      <c r="BG284" s="36">
        <f>VLOOKUP($H284,[4]IRA!$H$7:$CS$981,BG$1,FALSE)</f>
        <v>0</v>
      </c>
      <c r="BH284" s="36">
        <f>VLOOKUP($H284,[4]IRA!$H$7:$CS$981,BH$1,FALSE)</f>
        <v>0</v>
      </c>
      <c r="BI284" s="36">
        <f>VLOOKUP($H284,[4]IRA!$H$7:$CS$981,BI$1,FALSE)</f>
        <v>0</v>
      </c>
      <c r="BJ284" s="36">
        <f>VLOOKUP($H284,[4]IRA!$H$7:$CS$981,BJ$1,FALSE)</f>
        <v>0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156</v>
      </c>
      <c r="BP284" s="10">
        <f t="shared" si="42"/>
        <v>7</v>
      </c>
      <c r="BQ284" s="17">
        <f t="shared" si="43"/>
        <v>4.4871794871794872E-2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0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51.666666666666664</v>
      </c>
      <c r="W285" s="10">
        <f t="shared" ref="W285:W348" si="44">SUM(J285:U285)</f>
        <v>0</v>
      </c>
      <c r="X285" s="17">
        <f t="shared" ref="X285:X348" si="45">IFERROR(W285/V285,0)</f>
        <v>0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0</v>
      </c>
      <c r="BF285" s="36">
        <f>VLOOKUP($H285,[4]IRA!$H$7:$CS$981,BF$1,FALSE)</f>
        <v>0</v>
      </c>
      <c r="BG285" s="36">
        <f>VLOOKUP($H285,[4]IRA!$H$7:$CS$981,BG$1,FALSE)</f>
        <v>0</v>
      </c>
      <c r="BH285" s="36">
        <f>VLOOKUP($H285,[4]IRA!$H$7:$CS$981,BH$1,FALSE)</f>
        <v>0</v>
      </c>
      <c r="BI285" s="36">
        <f>VLOOKUP($H285,[4]IRA!$H$7:$CS$981,BI$1,FALSE)</f>
        <v>0</v>
      </c>
      <c r="BJ285" s="36">
        <f>VLOOKUP($H285,[4]IRA!$H$7:$CS$981,BJ$1,FALSE)</f>
        <v>0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99.999999999999986</v>
      </c>
      <c r="BP285" s="10">
        <f t="shared" ref="BP285:BP348" si="50">SUM(BC285:BN285)</f>
        <v>3</v>
      </c>
      <c r="BQ285" s="17">
        <f t="shared" ref="BQ285:BQ348" si="51">IFERROR(BP285/BO285,0)</f>
        <v>3.0000000000000006E-2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0</v>
      </c>
      <c r="L286" s="36">
        <f>VLOOKUP($H286,[1]EDA!$H$6:$BN$980,L$1,FALSE)</f>
        <v>0</v>
      </c>
      <c r="M286" s="36">
        <f>VLOOKUP($H286,[1]EDA!$H$6:$BN$980,M$1,FALSE)</f>
        <v>0</v>
      </c>
      <c r="N286" s="36">
        <f>VLOOKUP($H286,[1]EDA!$H$6:$BN$980,N$1,FALSE)</f>
        <v>0</v>
      </c>
      <c r="O286" s="36">
        <f>VLOOKUP($H286,[1]EDA!$H$6:$BN$980,O$1,FALSE)</f>
        <v>0</v>
      </c>
      <c r="P286" s="36">
        <f>VLOOKUP($H286,[1]EDA!$H$6:$BN$980,P$1,FALSE)</f>
        <v>0</v>
      </c>
      <c r="Q286" s="36">
        <f>VLOOKUP($H286,[1]EDA!$H$6:$BN$980,Q$1,FALSE)</f>
        <v>0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104.33333333333333</v>
      </c>
      <c r="W286" s="10">
        <f t="shared" si="44"/>
        <v>6</v>
      </c>
      <c r="X286" s="17">
        <f t="shared" si="45"/>
        <v>5.7507987220447289E-2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2.3333333333333335</v>
      </c>
      <c r="AL286" s="39">
        <f t="shared" si="46"/>
        <v>1</v>
      </c>
      <c r="AM286" s="17">
        <f t="shared" si="47"/>
        <v>0.42857142857142855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0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3</v>
      </c>
      <c r="BA286" s="20">
        <f t="shared" si="48"/>
        <v>0</v>
      </c>
      <c r="BB286" s="17">
        <f t="shared" si="49"/>
        <v>0</v>
      </c>
      <c r="BC286" s="36">
        <f>VLOOKUP($H286,[4]IRA!$H$7:$CS$981,BC$1,FALSE)</f>
        <v>12</v>
      </c>
      <c r="BD286" s="36">
        <f>VLOOKUP($H286,[4]IRA!$H$7:$CS$981,BD$1,FALSE)</f>
        <v>0</v>
      </c>
      <c r="BE286" s="36">
        <f>VLOOKUP($H286,[4]IRA!$H$7:$CS$981,BE$1,FALSE)</f>
        <v>0</v>
      </c>
      <c r="BF286" s="36">
        <f>VLOOKUP($H286,[4]IRA!$H$7:$CS$981,BF$1,FALSE)</f>
        <v>0</v>
      </c>
      <c r="BG286" s="36">
        <f>VLOOKUP($H286,[4]IRA!$H$7:$CS$981,BG$1,FALSE)</f>
        <v>0</v>
      </c>
      <c r="BH286" s="36">
        <f>VLOOKUP($H286,[4]IRA!$H$7:$CS$981,BH$1,FALSE)</f>
        <v>0</v>
      </c>
      <c r="BI286" s="36">
        <f>VLOOKUP($H286,[4]IRA!$H$7:$CS$981,BI$1,FALSE)</f>
        <v>0</v>
      </c>
      <c r="BJ286" s="36">
        <f>VLOOKUP($H286,[4]IRA!$H$7:$CS$981,BJ$1,FALSE)</f>
        <v>0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154.00000000000003</v>
      </c>
      <c r="BP286" s="10">
        <f t="shared" si="50"/>
        <v>12</v>
      </c>
      <c r="BQ286" s="17">
        <f t="shared" si="51"/>
        <v>7.7922077922077906E-2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0</v>
      </c>
      <c r="L287" s="36">
        <f>VLOOKUP($H287,[1]EDA!$H$6:$BN$980,L$1,FALSE)</f>
        <v>0</v>
      </c>
      <c r="M287" s="36">
        <f>VLOOKUP($H287,[1]EDA!$H$6:$BN$980,M$1,FALSE)</f>
        <v>0</v>
      </c>
      <c r="N287" s="36">
        <f>VLOOKUP($H287,[1]EDA!$H$6:$BN$980,N$1,FALSE)</f>
        <v>0</v>
      </c>
      <c r="O287" s="36">
        <f>VLOOKUP($H287,[1]EDA!$H$6:$BN$980,O$1,FALSE)</f>
        <v>0</v>
      </c>
      <c r="P287" s="36">
        <f>VLOOKUP($H287,[1]EDA!$H$6:$BN$980,P$1,FALSE)</f>
        <v>0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91.333333333333329</v>
      </c>
      <c r="W287" s="10">
        <f t="shared" si="44"/>
        <v>1</v>
      </c>
      <c r="X287" s="17">
        <f t="shared" si="45"/>
        <v>1.0948905109489052E-2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0.33333333333333331</v>
      </c>
      <c r="AL287" s="39">
        <f t="shared" si="46"/>
        <v>0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0</v>
      </c>
      <c r="AR287" s="36">
        <f>VLOOKUP($H287,[3]IRA!$H$6:$BN$980,AR$1,FALSE)</f>
        <v>0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0</v>
      </c>
      <c r="BB287" s="17">
        <f t="shared" si="49"/>
        <v>0</v>
      </c>
      <c r="BC287" s="36">
        <f>VLOOKUP($H287,[4]IRA!$H$7:$CS$981,BC$1,FALSE)</f>
        <v>7</v>
      </c>
      <c r="BD287" s="36">
        <f>VLOOKUP($H287,[4]IRA!$H$7:$CS$981,BD$1,FALSE)</f>
        <v>0</v>
      </c>
      <c r="BE287" s="36">
        <f>VLOOKUP($H287,[4]IRA!$H$7:$CS$981,BE$1,FALSE)</f>
        <v>0</v>
      </c>
      <c r="BF287" s="36">
        <f>VLOOKUP($H287,[4]IRA!$H$7:$CS$981,BF$1,FALSE)</f>
        <v>0</v>
      </c>
      <c r="BG287" s="36">
        <f>VLOOKUP($H287,[4]IRA!$H$7:$CS$981,BG$1,FALSE)</f>
        <v>0</v>
      </c>
      <c r="BH287" s="36">
        <f>VLOOKUP($H287,[4]IRA!$H$7:$CS$981,BH$1,FALSE)</f>
        <v>0</v>
      </c>
      <c r="BI287" s="36">
        <f>VLOOKUP($H287,[4]IRA!$H$7:$CS$981,BI$1,FALSE)</f>
        <v>0</v>
      </c>
      <c r="BJ287" s="36">
        <f>VLOOKUP($H287,[4]IRA!$H$7:$CS$981,BJ$1,FALSE)</f>
        <v>0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131.00000000000003</v>
      </c>
      <c r="BP287" s="10">
        <f t="shared" si="50"/>
        <v>7</v>
      </c>
      <c r="BQ287" s="17">
        <f t="shared" si="51"/>
        <v>5.3435114503816786E-2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0</v>
      </c>
      <c r="M288" s="36">
        <f>VLOOKUP($H288,[1]EDA!$H$6:$BN$980,M$1,FALSE)</f>
        <v>0</v>
      </c>
      <c r="N288" s="36">
        <f>VLOOKUP($H288,[1]EDA!$H$6:$BN$980,N$1,FALSE)</f>
        <v>0</v>
      </c>
      <c r="O288" s="36">
        <f>VLOOKUP($H288,[1]EDA!$H$6:$BN$980,O$1,FALSE)</f>
        <v>0</v>
      </c>
      <c r="P288" s="36">
        <f>VLOOKUP($H288,[1]EDA!$H$6:$BN$980,P$1,FALSE)</f>
        <v>0</v>
      </c>
      <c r="Q288" s="36">
        <f>VLOOKUP($H288,[1]EDA!$H$6:$BN$980,Q$1,FALSE)</f>
        <v>0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63.333333333333336</v>
      </c>
      <c r="W288" s="10">
        <f t="shared" si="44"/>
        <v>12</v>
      </c>
      <c r="X288" s="17">
        <f t="shared" si="45"/>
        <v>0.18947368421052632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8</v>
      </c>
      <c r="BE288" s="36">
        <f>VLOOKUP($H288,[4]IRA!$H$7:$CS$981,BE$1,FALSE)</f>
        <v>0</v>
      </c>
      <c r="BF288" s="36">
        <f>VLOOKUP($H288,[4]IRA!$H$7:$CS$981,BF$1,FALSE)</f>
        <v>0</v>
      </c>
      <c r="BG288" s="36">
        <f>VLOOKUP($H288,[4]IRA!$H$7:$CS$981,BG$1,FALSE)</f>
        <v>0</v>
      </c>
      <c r="BH288" s="36">
        <f>VLOOKUP($H288,[4]IRA!$H$7:$CS$981,BH$1,FALSE)</f>
        <v>0</v>
      </c>
      <c r="BI288" s="36">
        <f>VLOOKUP($H288,[4]IRA!$H$7:$CS$981,BI$1,FALSE)</f>
        <v>0</v>
      </c>
      <c r="BJ288" s="36">
        <f>VLOOKUP($H288,[4]IRA!$H$7:$CS$981,BJ$1,FALSE)</f>
        <v>0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144.33333333333334</v>
      </c>
      <c r="BP288" s="10">
        <f t="shared" si="50"/>
        <v>24</v>
      </c>
      <c r="BQ288" s="17">
        <f t="shared" si="51"/>
        <v>0.16628175519630484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38</v>
      </c>
      <c r="K289" s="36">
        <f>VLOOKUP($H289,[1]EDA!$H$6:$BN$980,K$1,FALSE)</f>
        <v>2</v>
      </c>
      <c r="L289" s="36">
        <f>VLOOKUP($H289,[1]EDA!$H$6:$BN$980,L$1,FALSE)</f>
        <v>0</v>
      </c>
      <c r="M289" s="36">
        <f>VLOOKUP($H289,[1]EDA!$H$6:$BN$980,M$1,FALSE)</f>
        <v>0</v>
      </c>
      <c r="N289" s="36">
        <f>VLOOKUP($H289,[1]EDA!$H$6:$BN$980,N$1,FALSE)</f>
        <v>0</v>
      </c>
      <c r="O289" s="36">
        <f>VLOOKUP($H289,[1]EDA!$H$6:$BN$980,O$1,FALSE)</f>
        <v>0</v>
      </c>
      <c r="P289" s="36">
        <f>VLOOKUP($H289,[1]EDA!$H$6:$BN$980,P$1,FALSE)</f>
        <v>0</v>
      </c>
      <c r="Q289" s="36">
        <f>VLOOKUP($H289,[1]EDA!$H$6:$BN$980,Q$1,FALSE)</f>
        <v>0</v>
      </c>
      <c r="R289" s="36">
        <f>VLOOKUP($H289,[1]EDA!$H$6:$BN$980,R$1,FALSE)</f>
        <v>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78.333333333333329</v>
      </c>
      <c r="W289" s="10">
        <f t="shared" si="44"/>
        <v>40</v>
      </c>
      <c r="X289" s="17">
        <f t="shared" si="45"/>
        <v>0.5106382978723405</v>
      </c>
      <c r="Y289" s="36">
        <f>VLOOKUP($H289,[2]EDA!$H$6:$AY$980,Y$1,FALSE)</f>
        <v>5</v>
      </c>
      <c r="Z289" s="36">
        <f>VLOOKUP($H289,[2]EDA!$H$6:$AY$980,Z$1,FALSE)</f>
        <v>0</v>
      </c>
      <c r="AA289" s="36">
        <f>VLOOKUP($H289,[2]EDA!$H$6:$AY$980,AA$1,FALSE)</f>
        <v>0</v>
      </c>
      <c r="AB289" s="36">
        <f>VLOOKUP($H289,[2]EDA!$H$6:$AY$980,AB$1,FALSE)</f>
        <v>0</v>
      </c>
      <c r="AC289" s="36">
        <f>VLOOKUP($H289,[2]EDA!$H$6:$AY$980,AC$1,FALSE)</f>
        <v>0</v>
      </c>
      <c r="AD289" s="36">
        <f>VLOOKUP($H289,[2]EDA!$H$6:$AY$980,AD$1,FALSE)</f>
        <v>0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2.6666666666666665</v>
      </c>
      <c r="AL289" s="39">
        <f t="shared" si="46"/>
        <v>5</v>
      </c>
      <c r="AM289" s="17">
        <f t="shared" si="47"/>
        <v>1.875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0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0</v>
      </c>
      <c r="BB289" s="17">
        <f t="shared" si="49"/>
        <v>0</v>
      </c>
      <c r="BC289" s="36">
        <f>VLOOKUP($H289,[4]IRA!$H$7:$CS$981,BC$1,FALSE)</f>
        <v>27</v>
      </c>
      <c r="BD289" s="36">
        <f>VLOOKUP($H289,[4]IRA!$H$7:$CS$981,BD$1,FALSE)</f>
        <v>20</v>
      </c>
      <c r="BE289" s="36">
        <f>VLOOKUP($H289,[4]IRA!$H$7:$CS$981,BE$1,FALSE)</f>
        <v>0</v>
      </c>
      <c r="BF289" s="36">
        <f>VLOOKUP($H289,[4]IRA!$H$7:$CS$981,BF$1,FALSE)</f>
        <v>0</v>
      </c>
      <c r="BG289" s="36">
        <f>VLOOKUP($H289,[4]IRA!$H$7:$CS$981,BG$1,FALSE)</f>
        <v>0</v>
      </c>
      <c r="BH289" s="36">
        <f>VLOOKUP($H289,[4]IRA!$H$7:$CS$981,BH$1,FALSE)</f>
        <v>0</v>
      </c>
      <c r="BI289" s="36">
        <f>VLOOKUP($H289,[4]IRA!$H$7:$CS$981,BI$1,FALSE)</f>
        <v>0</v>
      </c>
      <c r="BJ289" s="36">
        <f>VLOOKUP($H289,[4]IRA!$H$7:$CS$981,BJ$1,FALSE)</f>
        <v>0</v>
      </c>
      <c r="BK289" s="36">
        <f>VLOOKUP($H289,[4]IRA!$H$7:$CS$981,BK$1,FALSE)</f>
        <v>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200.33333333333334</v>
      </c>
      <c r="BP289" s="10">
        <f t="shared" si="50"/>
        <v>47</v>
      </c>
      <c r="BQ289" s="17">
        <f t="shared" si="51"/>
        <v>0.23460898502495839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0</v>
      </c>
      <c r="M290" s="36">
        <f>VLOOKUP($H290,[1]EDA!$H$6:$BN$980,M$1,FALSE)</f>
        <v>0</v>
      </c>
      <c r="N290" s="36">
        <f>VLOOKUP($H290,[1]EDA!$H$6:$BN$980,N$1,FALSE)</f>
        <v>0</v>
      </c>
      <c r="O290" s="36">
        <f>VLOOKUP($H290,[1]EDA!$H$6:$BN$980,O$1,FALSE)</f>
        <v>0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50</v>
      </c>
      <c r="W290" s="10">
        <f t="shared" si="44"/>
        <v>6</v>
      </c>
      <c r="X290" s="17">
        <f t="shared" si="45"/>
        <v>0.12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1.3333333333333333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0</v>
      </c>
      <c r="BF290" s="36">
        <f>VLOOKUP($H290,[4]IRA!$H$7:$CS$981,BF$1,FALSE)</f>
        <v>0</v>
      </c>
      <c r="BG290" s="36">
        <f>VLOOKUP($H290,[4]IRA!$H$7:$CS$981,BG$1,FALSE)</f>
        <v>0</v>
      </c>
      <c r="BH290" s="36">
        <f>VLOOKUP($H290,[4]IRA!$H$7:$CS$981,BH$1,FALSE)</f>
        <v>0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59.666666666666664</v>
      </c>
      <c r="BP290" s="10">
        <f t="shared" si="50"/>
        <v>11</v>
      </c>
      <c r="BQ290" s="17">
        <f t="shared" si="51"/>
        <v>0.18435754189944134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0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31.666666666666664</v>
      </c>
      <c r="W291" s="10">
        <f t="shared" si="44"/>
        <v>0</v>
      </c>
      <c r="X291" s="17">
        <f t="shared" si="45"/>
        <v>0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0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19.666666666666668</v>
      </c>
      <c r="BP291" s="10">
        <f t="shared" si="50"/>
        <v>0</v>
      </c>
      <c r="BQ291" s="17">
        <f t="shared" si="51"/>
        <v>0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1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0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27.666666666666664</v>
      </c>
      <c r="W293" s="10">
        <f t="shared" si="44"/>
        <v>0</v>
      </c>
      <c r="X293" s="17">
        <f t="shared" si="45"/>
        <v>0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0</v>
      </c>
      <c r="BE293" s="36">
        <f>VLOOKUP($H293,[4]IRA!$H$7:$CS$981,BE$1,FALSE)</f>
        <v>0</v>
      </c>
      <c r="BF293" s="36">
        <f>VLOOKUP($H293,[4]IRA!$H$7:$CS$981,BF$1,FALSE)</f>
        <v>0</v>
      </c>
      <c r="BG293" s="36">
        <f>VLOOKUP($H293,[4]IRA!$H$7:$CS$981,BG$1,FALSE)</f>
        <v>0</v>
      </c>
      <c r="BH293" s="36">
        <f>VLOOKUP($H293,[4]IRA!$H$7:$CS$981,BH$1,FALSE)</f>
        <v>0</v>
      </c>
      <c r="BI293" s="36">
        <f>VLOOKUP($H293,[4]IRA!$H$7:$CS$981,BI$1,FALSE)</f>
        <v>0</v>
      </c>
      <c r="BJ293" s="36">
        <f>VLOOKUP($H293,[4]IRA!$H$7:$CS$981,BJ$1,FALSE)</f>
        <v>0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63</v>
      </c>
      <c r="BP293" s="10">
        <f t="shared" si="50"/>
        <v>6</v>
      </c>
      <c r="BQ293" s="17">
        <f t="shared" si="51"/>
        <v>9.5238095238095233E-2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8</v>
      </c>
      <c r="L294" s="36">
        <f>VLOOKUP($H294,[1]EDA!$H$6:$BN$980,L$1,FALSE)</f>
        <v>0</v>
      </c>
      <c r="M294" s="36">
        <f>VLOOKUP($H294,[1]EDA!$H$6:$BN$980,M$1,FALSE)</f>
        <v>0</v>
      </c>
      <c r="N294" s="36">
        <f>VLOOKUP($H294,[1]EDA!$H$6:$BN$980,N$1,FALSE)</f>
        <v>0</v>
      </c>
      <c r="O294" s="36">
        <f>VLOOKUP($H294,[1]EDA!$H$6:$BN$980,O$1,FALSE)</f>
        <v>0</v>
      </c>
      <c r="P294" s="36">
        <f>VLOOKUP($H294,[1]EDA!$H$6:$BN$980,P$1,FALSE)</f>
        <v>0</v>
      </c>
      <c r="Q294" s="36">
        <f>VLOOKUP($H294,[1]EDA!$H$6:$BN$980,Q$1,FALSE)</f>
        <v>0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91.666666666666671</v>
      </c>
      <c r="W294" s="10">
        <f t="shared" si="44"/>
        <v>13</v>
      </c>
      <c r="X294" s="17">
        <f t="shared" si="45"/>
        <v>0.14181818181818182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0.66666666666666663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0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17.666666666666668</v>
      </c>
      <c r="BA294" s="20">
        <f t="shared" si="48"/>
        <v>0</v>
      </c>
      <c r="BB294" s="17">
        <f t="shared" si="49"/>
        <v>0</v>
      </c>
      <c r="BC294" s="36">
        <f>VLOOKUP($H294,[4]IRA!$H$7:$CS$981,BC$1,FALSE)</f>
        <v>23</v>
      </c>
      <c r="BD294" s="36">
        <f>VLOOKUP($H294,[4]IRA!$H$7:$CS$981,BD$1,FALSE)</f>
        <v>18</v>
      </c>
      <c r="BE294" s="36">
        <f>VLOOKUP($H294,[4]IRA!$H$7:$CS$981,BE$1,FALSE)</f>
        <v>0</v>
      </c>
      <c r="BF294" s="36">
        <f>VLOOKUP($H294,[4]IRA!$H$7:$CS$981,BF$1,FALSE)</f>
        <v>0</v>
      </c>
      <c r="BG294" s="36">
        <f>VLOOKUP($H294,[4]IRA!$H$7:$CS$981,BG$1,FALSE)</f>
        <v>0</v>
      </c>
      <c r="BH294" s="36">
        <f>VLOOKUP($H294,[4]IRA!$H$7:$CS$981,BH$1,FALSE)</f>
        <v>0</v>
      </c>
      <c r="BI294" s="36">
        <f>VLOOKUP($H294,[4]IRA!$H$7:$CS$981,BI$1,FALSE)</f>
        <v>0</v>
      </c>
      <c r="BJ294" s="36">
        <f>VLOOKUP($H294,[4]IRA!$H$7:$CS$981,BJ$1,FALSE)</f>
        <v>0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131.33333333333331</v>
      </c>
      <c r="BP294" s="10">
        <f t="shared" si="50"/>
        <v>41</v>
      </c>
      <c r="BQ294" s="17">
        <f t="shared" si="51"/>
        <v>0.31218274111675132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0</v>
      </c>
      <c r="M295" s="36">
        <f>VLOOKUP($H295,[1]EDA!$H$6:$BN$980,M$1,FALSE)</f>
        <v>0</v>
      </c>
      <c r="N295" s="36">
        <f>VLOOKUP($H295,[1]EDA!$H$6:$BN$980,N$1,FALSE)</f>
        <v>0</v>
      </c>
      <c r="O295" s="36">
        <f>VLOOKUP($H295,[1]EDA!$H$6:$BN$980,O$1,FALSE)</f>
        <v>0</v>
      </c>
      <c r="P295" s="36">
        <f>VLOOKUP($H295,[1]EDA!$H$6:$BN$980,P$1,FALSE)</f>
        <v>0</v>
      </c>
      <c r="Q295" s="36">
        <f>VLOOKUP($H295,[1]EDA!$H$6:$BN$980,Q$1,FALSE)</f>
        <v>0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32.333333333333336</v>
      </c>
      <c r="W295" s="10">
        <f t="shared" si="44"/>
        <v>5</v>
      </c>
      <c r="X295" s="17">
        <f t="shared" si="45"/>
        <v>0.15463917525773194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0</v>
      </c>
      <c r="BF295" s="36">
        <f>VLOOKUP($H295,[4]IRA!$H$7:$CS$981,BF$1,FALSE)</f>
        <v>0</v>
      </c>
      <c r="BG295" s="36">
        <f>VLOOKUP($H295,[4]IRA!$H$7:$CS$981,BG$1,FALSE)</f>
        <v>0</v>
      </c>
      <c r="BH295" s="36">
        <f>VLOOKUP($H295,[4]IRA!$H$7:$CS$981,BH$1,FALSE)</f>
        <v>0</v>
      </c>
      <c r="BI295" s="36">
        <f>VLOOKUP($H295,[4]IRA!$H$7:$CS$981,BI$1,FALSE)</f>
        <v>0</v>
      </c>
      <c r="BJ295" s="36">
        <f>VLOOKUP($H295,[4]IRA!$H$7:$CS$981,BJ$1,FALSE)</f>
        <v>0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79.333333333333329</v>
      </c>
      <c r="BP295" s="10">
        <f t="shared" si="50"/>
        <v>6</v>
      </c>
      <c r="BQ295" s="17">
        <f t="shared" si="51"/>
        <v>7.5630252100840345E-2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0</v>
      </c>
      <c r="M296" s="36">
        <f>VLOOKUP($H296,[1]EDA!$H$6:$BN$980,M$1,FALSE)</f>
        <v>0</v>
      </c>
      <c r="N296" s="36">
        <f>VLOOKUP($H296,[1]EDA!$H$6:$BN$980,N$1,FALSE)</f>
        <v>0</v>
      </c>
      <c r="O296" s="36">
        <f>VLOOKUP($H296,[1]EDA!$H$6:$BN$980,O$1,FALSE)</f>
        <v>0</v>
      </c>
      <c r="P296" s="36">
        <f>VLOOKUP($H296,[1]EDA!$H$6:$BN$980,P$1,FALSE)</f>
        <v>0</v>
      </c>
      <c r="Q296" s="36">
        <f>VLOOKUP($H296,[1]EDA!$H$6:$BN$980,Q$1,FALSE)</f>
        <v>0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2.3333333333333335</v>
      </c>
      <c r="W296" s="10">
        <f t="shared" si="44"/>
        <v>1</v>
      </c>
      <c r="X296" s="17">
        <f t="shared" si="45"/>
        <v>0.42857142857142855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0</v>
      </c>
      <c r="BH296" s="36">
        <f>VLOOKUP($H296,[4]IRA!$H$7:$CS$981,BH$1,FALSE)</f>
        <v>0</v>
      </c>
      <c r="BI296" s="36">
        <f>VLOOKUP($H296,[4]IRA!$H$7:$CS$981,BI$1,FALSE)</f>
        <v>0</v>
      </c>
      <c r="BJ296" s="36">
        <f>VLOOKUP($H296,[4]IRA!$H$7:$CS$981,BJ$1,FALSE)</f>
        <v>0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10</v>
      </c>
      <c r="BP296" s="10">
        <f t="shared" si="50"/>
        <v>1</v>
      </c>
      <c r="BQ296" s="17">
        <f t="shared" si="51"/>
        <v>0.1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0</v>
      </c>
      <c r="M297" s="36">
        <f>VLOOKUP($H297,[1]EDA!$H$6:$BN$980,M$1,FALSE)</f>
        <v>0</v>
      </c>
      <c r="N297" s="36">
        <f>VLOOKUP($H297,[1]EDA!$H$6:$BN$980,N$1,FALSE)</f>
        <v>0</v>
      </c>
      <c r="O297" s="36">
        <f>VLOOKUP($H297,[1]EDA!$H$6:$BN$980,O$1,FALSE)</f>
        <v>0</v>
      </c>
      <c r="P297" s="36">
        <f>VLOOKUP($H297,[1]EDA!$H$6:$BN$980,P$1,FALSE)</f>
        <v>0</v>
      </c>
      <c r="Q297" s="36">
        <f>VLOOKUP($H297,[1]EDA!$H$6:$BN$980,Q$1,FALSE)</f>
        <v>0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35.333333333333336</v>
      </c>
      <c r="W297" s="10">
        <f t="shared" si="44"/>
        <v>13</v>
      </c>
      <c r="X297" s="17">
        <f t="shared" si="45"/>
        <v>0.36792452830188677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0</v>
      </c>
      <c r="BB297" s="17">
        <f t="shared" si="49"/>
        <v>0</v>
      </c>
      <c r="BC297" s="36">
        <f>VLOOKUP($H297,[4]IRA!$H$7:$CS$981,BC$1,FALSE)</f>
        <v>39</v>
      </c>
      <c r="BD297" s="36">
        <f>VLOOKUP($H297,[4]IRA!$H$7:$CS$981,BD$1,FALSE)</f>
        <v>9</v>
      </c>
      <c r="BE297" s="36">
        <f>VLOOKUP($H297,[4]IRA!$H$7:$CS$981,BE$1,FALSE)</f>
        <v>0</v>
      </c>
      <c r="BF297" s="36">
        <f>VLOOKUP($H297,[4]IRA!$H$7:$CS$981,BF$1,FALSE)</f>
        <v>0</v>
      </c>
      <c r="BG297" s="36">
        <f>VLOOKUP($H297,[4]IRA!$H$7:$CS$981,BG$1,FALSE)</f>
        <v>0</v>
      </c>
      <c r="BH297" s="36">
        <f>VLOOKUP($H297,[4]IRA!$H$7:$CS$981,BH$1,FALSE)</f>
        <v>0</v>
      </c>
      <c r="BI297" s="36">
        <f>VLOOKUP($H297,[4]IRA!$H$7:$CS$981,BI$1,FALSE)</f>
        <v>0</v>
      </c>
      <c r="BJ297" s="36">
        <f>VLOOKUP($H297,[4]IRA!$H$7:$CS$981,BJ$1,FALSE)</f>
        <v>0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42</v>
      </c>
      <c r="BP297" s="10">
        <f t="shared" si="50"/>
        <v>48</v>
      </c>
      <c r="BQ297" s="17">
        <f t="shared" si="51"/>
        <v>1.1428571428571428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0</v>
      </c>
      <c r="L298" s="36">
        <f>VLOOKUP($H298,[1]EDA!$H$6:$BN$980,L$1,FALSE)</f>
        <v>0</v>
      </c>
      <c r="M298" s="36">
        <f>VLOOKUP($H298,[1]EDA!$H$6:$BN$980,M$1,FALSE)</f>
        <v>0</v>
      </c>
      <c r="N298" s="36">
        <f>VLOOKUP($H298,[1]EDA!$H$6:$BN$980,N$1,FALSE)</f>
        <v>0</v>
      </c>
      <c r="O298" s="36">
        <f>VLOOKUP($H298,[1]EDA!$H$6:$BN$980,O$1,FALSE)</f>
        <v>0</v>
      </c>
      <c r="P298" s="36">
        <f>VLOOKUP($H298,[1]EDA!$H$6:$BN$980,P$1,FALSE)</f>
        <v>0</v>
      </c>
      <c r="Q298" s="36">
        <f>VLOOKUP($H298,[1]EDA!$H$6:$BN$980,Q$1,FALSE)</f>
        <v>0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16</v>
      </c>
      <c r="W298" s="10">
        <f t="shared" si="44"/>
        <v>1</v>
      </c>
      <c r="X298" s="17">
        <f t="shared" si="45"/>
        <v>6.25E-2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0</v>
      </c>
      <c r="BF298" s="36">
        <f>VLOOKUP($H298,[4]IRA!$H$7:$CS$981,BF$1,FALSE)</f>
        <v>0</v>
      </c>
      <c r="BG298" s="36">
        <f>VLOOKUP($H298,[4]IRA!$H$7:$CS$981,BG$1,FALSE)</f>
        <v>0</v>
      </c>
      <c r="BH298" s="36">
        <f>VLOOKUP($H298,[4]IRA!$H$7:$CS$981,BH$1,FALSE)</f>
        <v>0</v>
      </c>
      <c r="BI298" s="36">
        <f>VLOOKUP($H298,[4]IRA!$H$7:$CS$981,BI$1,FALSE)</f>
        <v>0</v>
      </c>
      <c r="BJ298" s="36">
        <f>VLOOKUP($H298,[4]IRA!$H$7:$CS$981,BJ$1,FALSE)</f>
        <v>0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19.666666666666668</v>
      </c>
      <c r="BP298" s="10">
        <f t="shared" si="50"/>
        <v>4</v>
      </c>
      <c r="BQ298" s="17">
        <f t="shared" si="51"/>
        <v>0.20338983050847456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0</v>
      </c>
      <c r="M299" s="36">
        <f>VLOOKUP($H299,[1]EDA!$H$6:$BN$980,M$1,FALSE)</f>
        <v>0</v>
      </c>
      <c r="N299" s="36">
        <f>VLOOKUP($H299,[1]EDA!$H$6:$BN$980,N$1,FALSE)</f>
        <v>0</v>
      </c>
      <c r="O299" s="36">
        <f>VLOOKUP($H299,[1]EDA!$H$6:$BN$980,O$1,FALSE)</f>
        <v>0</v>
      </c>
      <c r="P299" s="36">
        <f>VLOOKUP($H299,[1]EDA!$H$6:$BN$980,P$1,FALSE)</f>
        <v>0</v>
      </c>
      <c r="Q299" s="36">
        <f>VLOOKUP($H299,[1]EDA!$H$6:$BN$980,Q$1,FALSE)</f>
        <v>0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17.333333333333332</v>
      </c>
      <c r="W299" s="10">
        <f t="shared" si="44"/>
        <v>3</v>
      </c>
      <c r="X299" s="17">
        <f t="shared" si="45"/>
        <v>0.1730769230769231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0</v>
      </c>
      <c r="BF299" s="36">
        <f>VLOOKUP($H299,[4]IRA!$H$7:$CS$981,BF$1,FALSE)</f>
        <v>0</v>
      </c>
      <c r="BG299" s="36">
        <f>VLOOKUP($H299,[4]IRA!$H$7:$CS$981,BG$1,FALSE)</f>
        <v>0</v>
      </c>
      <c r="BH299" s="36">
        <f>VLOOKUP($H299,[4]IRA!$H$7:$CS$981,BH$1,FALSE)</f>
        <v>0</v>
      </c>
      <c r="BI299" s="36">
        <f>VLOOKUP($H299,[4]IRA!$H$7:$CS$981,BI$1,FALSE)</f>
        <v>0</v>
      </c>
      <c r="BJ299" s="36">
        <f>VLOOKUP($H299,[4]IRA!$H$7:$CS$981,BJ$1,FALSE)</f>
        <v>0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35.000000000000007</v>
      </c>
      <c r="BP299" s="10">
        <f t="shared" si="50"/>
        <v>1</v>
      </c>
      <c r="BQ299" s="17">
        <f t="shared" si="51"/>
        <v>2.8571428571428567E-2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0</v>
      </c>
      <c r="O300" s="36">
        <f>VLOOKUP($H300,[1]EDA!$H$6:$BN$980,O$1,FALSE)</f>
        <v>0</v>
      </c>
      <c r="P300" s="36">
        <f>VLOOKUP($H300,[1]EDA!$H$6:$BN$980,P$1,FALSE)</f>
        <v>0</v>
      </c>
      <c r="Q300" s="36">
        <f>VLOOKUP($H300,[1]EDA!$H$6:$BN$980,Q$1,FALSE)</f>
        <v>0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29</v>
      </c>
      <c r="W300" s="10">
        <f t="shared" si="44"/>
        <v>8</v>
      </c>
      <c r="X300" s="17">
        <f t="shared" si="45"/>
        <v>0.27586206896551724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0</v>
      </c>
      <c r="BF300" s="36">
        <f>VLOOKUP($H300,[4]IRA!$H$7:$CS$981,BF$1,FALSE)</f>
        <v>0</v>
      </c>
      <c r="BG300" s="36">
        <f>VLOOKUP($H300,[4]IRA!$H$7:$CS$981,BG$1,FALSE)</f>
        <v>0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33.333333333333329</v>
      </c>
      <c r="BP300" s="10">
        <f t="shared" si="50"/>
        <v>7</v>
      </c>
      <c r="BQ300" s="17">
        <f t="shared" si="51"/>
        <v>0.21000000000000002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2</v>
      </c>
      <c r="L301" s="36">
        <f>VLOOKUP($H301,[1]EDA!$H$6:$BN$980,L$1,FALSE)</f>
        <v>0</v>
      </c>
      <c r="M301" s="36">
        <f>VLOOKUP($H301,[1]EDA!$H$6:$BN$980,M$1,FALSE)</f>
        <v>0</v>
      </c>
      <c r="N301" s="36">
        <f>VLOOKUP($H301,[1]EDA!$H$6:$BN$980,N$1,FALSE)</f>
        <v>0</v>
      </c>
      <c r="O301" s="36">
        <f>VLOOKUP($H301,[1]EDA!$H$6:$BN$980,O$1,FALSE)</f>
        <v>0</v>
      </c>
      <c r="P301" s="36">
        <f>VLOOKUP($H301,[1]EDA!$H$6:$BN$980,P$1,FALSE)</f>
        <v>0</v>
      </c>
      <c r="Q301" s="36">
        <f>VLOOKUP($H301,[1]EDA!$H$6:$BN$980,Q$1,FALSE)</f>
        <v>0</v>
      </c>
      <c r="R301" s="36">
        <f>VLOOKUP($H301,[1]EDA!$H$6:$BN$980,R$1,FALSE)</f>
        <v>0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73.333333333333329</v>
      </c>
      <c r="W301" s="10">
        <f t="shared" si="44"/>
        <v>11</v>
      </c>
      <c r="X301" s="17">
        <f t="shared" si="45"/>
        <v>0.15000000000000002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1.6666666666666665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14</v>
      </c>
      <c r="BD301" s="36">
        <f>VLOOKUP($H301,[4]IRA!$H$7:$CS$981,BD$1,FALSE)</f>
        <v>8</v>
      </c>
      <c r="BE301" s="36">
        <f>VLOOKUP($H301,[4]IRA!$H$7:$CS$981,BE$1,FALSE)</f>
        <v>0</v>
      </c>
      <c r="BF301" s="36">
        <f>VLOOKUP($H301,[4]IRA!$H$7:$CS$981,BF$1,FALSE)</f>
        <v>0</v>
      </c>
      <c r="BG301" s="36">
        <f>VLOOKUP($H301,[4]IRA!$H$7:$CS$981,BG$1,FALSE)</f>
        <v>0</v>
      </c>
      <c r="BH301" s="36">
        <f>VLOOKUP($H301,[4]IRA!$H$7:$CS$981,BH$1,FALSE)</f>
        <v>0</v>
      </c>
      <c r="BI301" s="36">
        <f>VLOOKUP($H301,[4]IRA!$H$7:$CS$981,BI$1,FALSE)</f>
        <v>0</v>
      </c>
      <c r="BJ301" s="36">
        <f>VLOOKUP($H301,[4]IRA!$H$7:$CS$981,BJ$1,FALSE)</f>
        <v>0</v>
      </c>
      <c r="BK301" s="36">
        <f>VLOOKUP($H301,[4]IRA!$H$7:$CS$981,BK$1,FALSE)</f>
        <v>0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62</v>
      </c>
      <c r="BP301" s="10">
        <f t="shared" si="50"/>
        <v>22</v>
      </c>
      <c r="BQ301" s="17">
        <f t="shared" si="51"/>
        <v>0.35483870967741937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5</v>
      </c>
      <c r="K302" s="36">
        <f>VLOOKUP($H302,[1]EDA!$H$6:$BN$980,K$1,FALSE)</f>
        <v>0</v>
      </c>
      <c r="L302" s="36">
        <f>VLOOKUP($H302,[1]EDA!$H$6:$BN$980,L$1,FALSE)</f>
        <v>0</v>
      </c>
      <c r="M302" s="36">
        <f>VLOOKUP($H302,[1]EDA!$H$6:$BN$980,M$1,FALSE)</f>
        <v>0</v>
      </c>
      <c r="N302" s="36">
        <f>VLOOKUP($H302,[1]EDA!$H$6:$BN$980,N$1,FALSE)</f>
        <v>0</v>
      </c>
      <c r="O302" s="36">
        <f>VLOOKUP($H302,[1]EDA!$H$6:$BN$980,O$1,FALSE)</f>
        <v>0</v>
      </c>
      <c r="P302" s="36">
        <f>VLOOKUP($H302,[1]EDA!$H$6:$BN$980,P$1,FALSE)</f>
        <v>0</v>
      </c>
      <c r="Q302" s="36">
        <f>VLOOKUP($H302,[1]EDA!$H$6:$BN$980,Q$1,FALSE)</f>
        <v>0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51.666666666666664</v>
      </c>
      <c r="W302" s="10">
        <f t="shared" si="44"/>
        <v>5</v>
      </c>
      <c r="X302" s="17">
        <f t="shared" si="45"/>
        <v>9.6774193548387108E-2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0</v>
      </c>
      <c r="BD302" s="36">
        <f>VLOOKUP($H302,[4]IRA!$H$7:$CS$981,BD$1,FALSE)</f>
        <v>1</v>
      </c>
      <c r="BE302" s="36">
        <f>VLOOKUP($H302,[4]IRA!$H$7:$CS$981,BE$1,FALSE)</f>
        <v>0</v>
      </c>
      <c r="BF302" s="36">
        <f>VLOOKUP($H302,[4]IRA!$H$7:$CS$981,BF$1,FALSE)</f>
        <v>0</v>
      </c>
      <c r="BG302" s="36">
        <f>VLOOKUP($H302,[4]IRA!$H$7:$CS$981,BG$1,FALSE)</f>
        <v>0</v>
      </c>
      <c r="BH302" s="36">
        <f>VLOOKUP($H302,[4]IRA!$H$7:$CS$981,BH$1,FALSE)</f>
        <v>0</v>
      </c>
      <c r="BI302" s="36">
        <f>VLOOKUP($H302,[4]IRA!$H$7:$CS$981,BI$1,FALSE)</f>
        <v>0</v>
      </c>
      <c r="BJ302" s="36">
        <f>VLOOKUP($H302,[4]IRA!$H$7:$CS$981,BJ$1,FALSE)</f>
        <v>0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39.333333333333329</v>
      </c>
      <c r="BP302" s="10">
        <f t="shared" si="50"/>
        <v>1</v>
      </c>
      <c r="BQ302" s="17">
        <f t="shared" si="51"/>
        <v>2.5423728813559324E-2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0</v>
      </c>
      <c r="L303" s="36">
        <f>VLOOKUP($H303,[1]EDA!$H$6:$BN$980,L$1,FALSE)</f>
        <v>0</v>
      </c>
      <c r="M303" s="36">
        <f>VLOOKUP($H303,[1]EDA!$H$6:$BN$980,M$1,FALSE)</f>
        <v>0</v>
      </c>
      <c r="N303" s="36">
        <f>VLOOKUP($H303,[1]EDA!$H$6:$BN$980,N$1,FALSE)</f>
        <v>0</v>
      </c>
      <c r="O303" s="36">
        <f>VLOOKUP($H303,[1]EDA!$H$6:$BN$980,O$1,FALSE)</f>
        <v>0</v>
      </c>
      <c r="P303" s="36">
        <f>VLOOKUP($H303,[1]EDA!$H$6:$BN$980,P$1,FALSE)</f>
        <v>0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56.333333333333336</v>
      </c>
      <c r="W303" s="10">
        <f t="shared" si="44"/>
        <v>13</v>
      </c>
      <c r="X303" s="17">
        <f t="shared" si="45"/>
        <v>0.23076923076923075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0.33333333333333331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21</v>
      </c>
      <c r="BD303" s="36">
        <f>VLOOKUP($H303,[4]IRA!$H$7:$CS$981,BD$1,FALSE)</f>
        <v>5</v>
      </c>
      <c r="BE303" s="36">
        <f>VLOOKUP($H303,[4]IRA!$H$7:$CS$981,BE$1,FALSE)</f>
        <v>0</v>
      </c>
      <c r="BF303" s="36">
        <f>VLOOKUP($H303,[4]IRA!$H$7:$CS$981,BF$1,FALSE)</f>
        <v>0</v>
      </c>
      <c r="BG303" s="36">
        <f>VLOOKUP($H303,[4]IRA!$H$7:$CS$981,BG$1,FALSE)</f>
        <v>0</v>
      </c>
      <c r="BH303" s="36">
        <f>VLOOKUP($H303,[4]IRA!$H$7:$CS$981,BH$1,FALSE)</f>
        <v>0</v>
      </c>
      <c r="BI303" s="36">
        <f>VLOOKUP($H303,[4]IRA!$H$7:$CS$981,BI$1,FALSE)</f>
        <v>0</v>
      </c>
      <c r="BJ303" s="36">
        <f>VLOOKUP($H303,[4]IRA!$H$7:$CS$981,BJ$1,FALSE)</f>
        <v>0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107.66666666666667</v>
      </c>
      <c r="BP303" s="10">
        <f t="shared" si="50"/>
        <v>26</v>
      </c>
      <c r="BQ303" s="17">
        <f t="shared" si="51"/>
        <v>0.24148606811145509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0</v>
      </c>
      <c r="K304" s="36">
        <f>VLOOKUP($H304,[1]EDA!$H$6:$BN$980,K$1,FALSE)</f>
        <v>0</v>
      </c>
      <c r="L304" s="36">
        <f>VLOOKUP($H304,[1]EDA!$H$6:$BN$980,L$1,FALSE)</f>
        <v>0</v>
      </c>
      <c r="M304" s="36">
        <f>VLOOKUP($H304,[1]EDA!$H$6:$BN$980,M$1,FALSE)</f>
        <v>0</v>
      </c>
      <c r="N304" s="36">
        <f>VLOOKUP($H304,[1]EDA!$H$6:$BN$980,N$1,FALSE)</f>
        <v>0</v>
      </c>
      <c r="O304" s="36">
        <f>VLOOKUP($H304,[1]EDA!$H$6:$BN$980,O$1,FALSE)</f>
        <v>0</v>
      </c>
      <c r="P304" s="36">
        <f>VLOOKUP($H304,[1]EDA!$H$6:$BN$980,P$1,FALSE)</f>
        <v>0</v>
      </c>
      <c r="Q304" s="36">
        <f>VLOOKUP($H304,[1]EDA!$H$6:$BN$980,Q$1,FALSE)</f>
        <v>0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82</v>
      </c>
      <c r="W304" s="10">
        <f t="shared" si="44"/>
        <v>0</v>
      </c>
      <c r="X304" s="17">
        <f t="shared" si="45"/>
        <v>0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0.33333333333333331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0</v>
      </c>
      <c r="AR304" s="36">
        <f>VLOOKUP($H304,[3]IRA!$H$6:$BN$980,AR$1,FALSE)</f>
        <v>0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10</v>
      </c>
      <c r="BA304" s="20">
        <f t="shared" si="48"/>
        <v>0</v>
      </c>
      <c r="BB304" s="17">
        <f t="shared" si="49"/>
        <v>0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0</v>
      </c>
      <c r="BF304" s="36">
        <f>VLOOKUP($H304,[4]IRA!$H$7:$CS$981,BF$1,FALSE)</f>
        <v>0</v>
      </c>
      <c r="BG304" s="36">
        <f>VLOOKUP($H304,[4]IRA!$H$7:$CS$981,BG$1,FALSE)</f>
        <v>0</v>
      </c>
      <c r="BH304" s="36">
        <f>VLOOKUP($H304,[4]IRA!$H$7:$CS$981,BH$1,FALSE)</f>
        <v>0</v>
      </c>
      <c r="BI304" s="36">
        <f>VLOOKUP($H304,[4]IRA!$H$7:$CS$981,BI$1,FALSE)</f>
        <v>0</v>
      </c>
      <c r="BJ304" s="36">
        <f>VLOOKUP($H304,[4]IRA!$H$7:$CS$981,BJ$1,FALSE)</f>
        <v>0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55</v>
      </c>
      <c r="BP304" s="10">
        <f t="shared" si="50"/>
        <v>0</v>
      </c>
      <c r="BQ304" s="17">
        <f t="shared" si="51"/>
        <v>0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0</v>
      </c>
      <c r="L305" s="36">
        <f>VLOOKUP($H305,[1]EDA!$H$6:$BN$980,L$1,FALSE)</f>
        <v>0</v>
      </c>
      <c r="M305" s="36">
        <f>VLOOKUP($H305,[1]EDA!$H$6:$BN$980,M$1,FALSE)</f>
        <v>0</v>
      </c>
      <c r="N305" s="36">
        <f>VLOOKUP($H305,[1]EDA!$H$6:$BN$980,N$1,FALSE)</f>
        <v>0</v>
      </c>
      <c r="O305" s="36">
        <f>VLOOKUP($H305,[1]EDA!$H$6:$BN$980,O$1,FALSE)</f>
        <v>0</v>
      </c>
      <c r="P305" s="36">
        <f>VLOOKUP($H305,[1]EDA!$H$6:$BN$980,P$1,FALSE)</f>
        <v>0</v>
      </c>
      <c r="Q305" s="36">
        <f>VLOOKUP($H305,[1]EDA!$H$6:$BN$980,Q$1,FALSE)</f>
        <v>0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79.333333333333343</v>
      </c>
      <c r="W305" s="10">
        <f t="shared" si="44"/>
        <v>10</v>
      </c>
      <c r="X305" s="17">
        <f t="shared" si="45"/>
        <v>0.12605042016806722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0</v>
      </c>
      <c r="BE305" s="36">
        <f>VLOOKUP($H305,[4]IRA!$H$7:$CS$981,BE$1,FALSE)</f>
        <v>0</v>
      </c>
      <c r="BF305" s="36">
        <f>VLOOKUP($H305,[4]IRA!$H$7:$CS$981,BF$1,FALSE)</f>
        <v>0</v>
      </c>
      <c r="BG305" s="36">
        <f>VLOOKUP($H305,[4]IRA!$H$7:$CS$981,BG$1,FALSE)</f>
        <v>0</v>
      </c>
      <c r="BH305" s="36">
        <f>VLOOKUP($H305,[4]IRA!$H$7:$CS$981,BH$1,FALSE)</f>
        <v>0</v>
      </c>
      <c r="BI305" s="36">
        <f>VLOOKUP($H305,[4]IRA!$H$7:$CS$981,BI$1,FALSE)</f>
        <v>0</v>
      </c>
      <c r="BJ305" s="36">
        <f>VLOOKUP($H305,[4]IRA!$H$7:$CS$981,BJ$1,FALSE)</f>
        <v>0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56.333333333333336</v>
      </c>
      <c r="BP305" s="10">
        <f t="shared" si="50"/>
        <v>7</v>
      </c>
      <c r="BQ305" s="17">
        <f t="shared" si="51"/>
        <v>0.1242603550295858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0</v>
      </c>
      <c r="L306" s="36">
        <f>VLOOKUP($H306,[1]EDA!$H$6:$BN$980,L$1,FALSE)</f>
        <v>0</v>
      </c>
      <c r="M306" s="36">
        <f>VLOOKUP($H306,[1]EDA!$H$6:$BN$980,M$1,FALSE)</f>
        <v>0</v>
      </c>
      <c r="N306" s="36">
        <f>VLOOKUP($H306,[1]EDA!$H$6:$BN$980,N$1,FALSE)</f>
        <v>0</v>
      </c>
      <c r="O306" s="36">
        <f>VLOOKUP($H306,[1]EDA!$H$6:$BN$980,O$1,FALSE)</f>
        <v>0</v>
      </c>
      <c r="P306" s="36">
        <f>VLOOKUP($H306,[1]EDA!$H$6:$BN$980,P$1,FALSE)</f>
        <v>0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72.333333333333329</v>
      </c>
      <c r="W306" s="10">
        <f t="shared" si="44"/>
        <v>23</v>
      </c>
      <c r="X306" s="17">
        <f t="shared" si="45"/>
        <v>0.31797235023041476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0</v>
      </c>
      <c r="BE306" s="36">
        <f>VLOOKUP($H306,[4]IRA!$H$7:$CS$981,BE$1,FALSE)</f>
        <v>0</v>
      </c>
      <c r="BF306" s="36">
        <f>VLOOKUP($H306,[4]IRA!$H$7:$CS$981,BF$1,FALSE)</f>
        <v>0</v>
      </c>
      <c r="BG306" s="36">
        <f>VLOOKUP($H306,[4]IRA!$H$7:$CS$981,BG$1,FALSE)</f>
        <v>0</v>
      </c>
      <c r="BH306" s="36">
        <f>VLOOKUP($H306,[4]IRA!$H$7:$CS$981,BH$1,FALSE)</f>
        <v>0</v>
      </c>
      <c r="BI306" s="36">
        <f>VLOOKUP($H306,[4]IRA!$H$7:$CS$981,BI$1,FALSE)</f>
        <v>0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70.333333333333343</v>
      </c>
      <c r="BP306" s="10">
        <f t="shared" si="50"/>
        <v>30</v>
      </c>
      <c r="BQ306" s="17">
        <f t="shared" si="51"/>
        <v>0.42654028436018954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9</v>
      </c>
      <c r="L307" s="36">
        <f>VLOOKUP($H307,[1]EDA!$H$6:$BN$980,L$1,FALSE)</f>
        <v>0</v>
      </c>
      <c r="M307" s="36">
        <f>VLOOKUP($H307,[1]EDA!$H$6:$BN$980,M$1,FALSE)</f>
        <v>0</v>
      </c>
      <c r="N307" s="36">
        <f>VLOOKUP($H307,[1]EDA!$H$6:$BN$980,N$1,FALSE)</f>
        <v>0</v>
      </c>
      <c r="O307" s="36">
        <f>VLOOKUP($H307,[1]EDA!$H$6:$BN$980,O$1,FALSE)</f>
        <v>0</v>
      </c>
      <c r="P307" s="36">
        <f>VLOOKUP($H307,[1]EDA!$H$6:$BN$980,P$1,FALSE)</f>
        <v>0</v>
      </c>
      <c r="Q307" s="36">
        <f>VLOOKUP($H307,[1]EDA!$H$6:$BN$980,Q$1,FALSE)</f>
        <v>0</v>
      </c>
      <c r="R307" s="36">
        <f>VLOOKUP($H307,[1]EDA!$H$6:$BN$980,R$1,FALSE)</f>
        <v>0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105.33333333333333</v>
      </c>
      <c r="W307" s="10">
        <f t="shared" si="44"/>
        <v>15</v>
      </c>
      <c r="X307" s="17">
        <f t="shared" si="45"/>
        <v>0.14240506329113925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1.3333333333333333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36</v>
      </c>
      <c r="BE307" s="36">
        <f>VLOOKUP($H307,[4]IRA!$H$7:$CS$981,BE$1,FALSE)</f>
        <v>0</v>
      </c>
      <c r="BF307" s="36">
        <f>VLOOKUP($H307,[4]IRA!$H$7:$CS$981,BF$1,FALSE)</f>
        <v>0</v>
      </c>
      <c r="BG307" s="36">
        <f>VLOOKUP($H307,[4]IRA!$H$7:$CS$981,BG$1,FALSE)</f>
        <v>0</v>
      </c>
      <c r="BH307" s="36">
        <f>VLOOKUP($H307,[4]IRA!$H$7:$CS$981,BH$1,FALSE)</f>
        <v>0</v>
      </c>
      <c r="BI307" s="36">
        <f>VLOOKUP($H307,[4]IRA!$H$7:$CS$981,BI$1,FALSE)</f>
        <v>0</v>
      </c>
      <c r="BJ307" s="36">
        <f>VLOOKUP($H307,[4]IRA!$H$7:$CS$981,BJ$1,FALSE)</f>
        <v>0</v>
      </c>
      <c r="BK307" s="36">
        <f>VLOOKUP($H307,[4]IRA!$H$7:$CS$981,BK$1,FALSE)</f>
        <v>0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184.33333333333334</v>
      </c>
      <c r="BP307" s="10">
        <f t="shared" si="50"/>
        <v>71</v>
      </c>
      <c r="BQ307" s="17">
        <f t="shared" si="51"/>
        <v>0.38517179023508136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0</v>
      </c>
      <c r="O308" s="36">
        <f>VLOOKUP($H308,[1]EDA!$H$6:$BN$980,O$1,FALSE)</f>
        <v>0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3.3333333333333335</v>
      </c>
      <c r="W308" s="10">
        <f t="shared" si="44"/>
        <v>0</v>
      </c>
      <c r="X308" s="17">
        <f t="shared" si="45"/>
        <v>0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0</v>
      </c>
      <c r="BH308" s="36">
        <f>VLOOKUP($H308,[4]IRA!$H$7:$CS$981,BH$1,FALSE)</f>
        <v>0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18.333333333333332</v>
      </c>
      <c r="BP308" s="10">
        <f t="shared" si="50"/>
        <v>0</v>
      </c>
      <c r="BQ308" s="17">
        <f t="shared" si="51"/>
        <v>0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0</v>
      </c>
      <c r="M309" s="36">
        <f>VLOOKUP($H309,[1]EDA!$H$6:$BN$980,M$1,FALSE)</f>
        <v>0</v>
      </c>
      <c r="N309" s="36">
        <f>VLOOKUP($H309,[1]EDA!$H$6:$BN$980,N$1,FALSE)</f>
        <v>0</v>
      </c>
      <c r="O309" s="36">
        <f>VLOOKUP($H309,[1]EDA!$H$6:$BN$980,O$1,FALSE)</f>
        <v>0</v>
      </c>
      <c r="P309" s="36">
        <f>VLOOKUP($H309,[1]EDA!$H$6:$BN$980,P$1,FALSE)</f>
        <v>0</v>
      </c>
      <c r="Q309" s="36">
        <f>VLOOKUP($H309,[1]EDA!$H$6:$BN$980,Q$1,FALSE)</f>
        <v>0</v>
      </c>
      <c r="R309" s="36">
        <f>VLOOKUP($H309,[1]EDA!$H$6:$BN$980,R$1,FALSE)</f>
        <v>0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16.333333333333332</v>
      </c>
      <c r="W309" s="10">
        <f t="shared" si="44"/>
        <v>3</v>
      </c>
      <c r="X309" s="17">
        <f t="shared" si="45"/>
        <v>0.18367346938775511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0</v>
      </c>
      <c r="BF309" s="36">
        <f>VLOOKUP($H309,[4]IRA!$H$7:$CS$981,BF$1,FALSE)</f>
        <v>0</v>
      </c>
      <c r="BG309" s="36">
        <f>VLOOKUP($H309,[4]IRA!$H$7:$CS$981,BG$1,FALSE)</f>
        <v>0</v>
      </c>
      <c r="BH309" s="36">
        <f>VLOOKUP($H309,[4]IRA!$H$7:$CS$981,BH$1,FALSE)</f>
        <v>0</v>
      </c>
      <c r="BI309" s="36">
        <f>VLOOKUP($H309,[4]IRA!$H$7:$CS$981,BI$1,FALSE)</f>
        <v>0</v>
      </c>
      <c r="BJ309" s="36">
        <f>VLOOKUP($H309,[4]IRA!$H$7:$CS$981,BJ$1,FALSE)</f>
        <v>0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36.333333333333336</v>
      </c>
      <c r="BP309" s="10">
        <f t="shared" si="50"/>
        <v>14</v>
      </c>
      <c r="BQ309" s="17">
        <f t="shared" si="51"/>
        <v>0.38532110091743116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0</v>
      </c>
      <c r="M310" s="36">
        <f>VLOOKUP($H310,[1]EDA!$H$6:$BN$980,M$1,FALSE)</f>
        <v>0</v>
      </c>
      <c r="N310" s="36">
        <f>VLOOKUP($H310,[1]EDA!$H$6:$BN$980,N$1,FALSE)</f>
        <v>0</v>
      </c>
      <c r="O310" s="36">
        <f>VLOOKUP($H310,[1]EDA!$H$6:$BN$980,O$1,FALSE)</f>
        <v>0</v>
      </c>
      <c r="P310" s="36">
        <f>VLOOKUP($H310,[1]EDA!$H$6:$BN$980,P$1,FALSE)</f>
        <v>0</v>
      </c>
      <c r="Q310" s="36">
        <f>VLOOKUP($H310,[1]EDA!$H$6:$BN$980,Q$1,FALSE)</f>
        <v>0</v>
      </c>
      <c r="R310" s="36">
        <f>VLOOKUP($H310,[1]EDA!$H$6:$BN$980,R$1,FALSE)</f>
        <v>0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143.66666666666669</v>
      </c>
      <c r="W310" s="10">
        <f t="shared" si="44"/>
        <v>31</v>
      </c>
      <c r="X310" s="17">
        <f t="shared" si="45"/>
        <v>0.21577726218097446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0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1.3333333333333333</v>
      </c>
      <c r="AL310" s="39">
        <f t="shared" si="46"/>
        <v>0</v>
      </c>
      <c r="AM310" s="17">
        <f t="shared" si="47"/>
        <v>0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0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0</v>
      </c>
      <c r="BF310" s="36">
        <f>VLOOKUP($H310,[4]IRA!$H$7:$CS$981,BF$1,FALSE)</f>
        <v>0</v>
      </c>
      <c r="BG310" s="36">
        <f>VLOOKUP($H310,[4]IRA!$H$7:$CS$981,BG$1,FALSE)</f>
        <v>0</v>
      </c>
      <c r="BH310" s="36">
        <f>VLOOKUP($H310,[4]IRA!$H$7:$CS$981,BH$1,FALSE)</f>
        <v>0</v>
      </c>
      <c r="BI310" s="36">
        <f>VLOOKUP($H310,[4]IRA!$H$7:$CS$981,BI$1,FALSE)</f>
        <v>0</v>
      </c>
      <c r="BJ310" s="36">
        <f>VLOOKUP($H310,[4]IRA!$H$7:$CS$981,BJ$1,FALSE)</f>
        <v>0</v>
      </c>
      <c r="BK310" s="36">
        <f>VLOOKUP($H310,[4]IRA!$H$7:$CS$981,BK$1,FALSE)</f>
        <v>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345.66666666666663</v>
      </c>
      <c r="BP310" s="10">
        <f t="shared" si="50"/>
        <v>53</v>
      </c>
      <c r="BQ310" s="17">
        <f t="shared" si="51"/>
        <v>0.15332690453230474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0</v>
      </c>
      <c r="M311" s="36">
        <f>VLOOKUP($H311,[1]EDA!$H$6:$BN$980,M$1,FALSE)</f>
        <v>0</v>
      </c>
      <c r="N311" s="36">
        <f>VLOOKUP($H311,[1]EDA!$H$6:$BN$980,N$1,FALSE)</f>
        <v>0</v>
      </c>
      <c r="O311" s="36">
        <f>VLOOKUP($H311,[1]EDA!$H$6:$BN$980,O$1,FALSE)</f>
        <v>0</v>
      </c>
      <c r="P311" s="36">
        <f>VLOOKUP($H311,[1]EDA!$H$6:$BN$980,P$1,FALSE)</f>
        <v>0</v>
      </c>
      <c r="Q311" s="36">
        <f>VLOOKUP($H311,[1]EDA!$H$6:$BN$980,Q$1,FALSE)</f>
        <v>0</v>
      </c>
      <c r="R311" s="36">
        <f>VLOOKUP($H311,[1]EDA!$H$6:$BN$980,R$1,FALSE)</f>
        <v>0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115.66666666666666</v>
      </c>
      <c r="W311" s="10">
        <f t="shared" si="44"/>
        <v>11</v>
      </c>
      <c r="X311" s="17">
        <f t="shared" si="45"/>
        <v>9.5100864553314124E-2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0</v>
      </c>
      <c r="AC311" s="36">
        <f>VLOOKUP($H311,[2]EDA!$H$6:$AY$980,AC$1,FALSE)</f>
        <v>0</v>
      </c>
      <c r="AD311" s="36">
        <f>VLOOKUP($H311,[2]EDA!$H$6:$AY$980,AD$1,FALSE)</f>
        <v>0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4</v>
      </c>
      <c r="AL311" s="39">
        <f t="shared" si="46"/>
        <v>0</v>
      </c>
      <c r="AM311" s="17">
        <f t="shared" si="47"/>
        <v>0</v>
      </c>
      <c r="AN311" s="36">
        <f>VLOOKUP($H311,[3]IRA!$H$6:$BN$980,AN$1,FALSE)</f>
        <v>0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0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21</v>
      </c>
      <c r="BE311" s="36">
        <f>VLOOKUP($H311,[4]IRA!$H$7:$CS$981,BE$1,FALSE)</f>
        <v>0</v>
      </c>
      <c r="BF311" s="36">
        <f>VLOOKUP($H311,[4]IRA!$H$7:$CS$981,BF$1,FALSE)</f>
        <v>0</v>
      </c>
      <c r="BG311" s="36">
        <f>VLOOKUP($H311,[4]IRA!$H$7:$CS$981,BG$1,FALSE)</f>
        <v>0</v>
      </c>
      <c r="BH311" s="36">
        <f>VLOOKUP($H311,[4]IRA!$H$7:$CS$981,BH$1,FALSE)</f>
        <v>0</v>
      </c>
      <c r="BI311" s="36">
        <f>VLOOKUP($H311,[4]IRA!$H$7:$CS$981,BI$1,FALSE)</f>
        <v>0</v>
      </c>
      <c r="BJ311" s="36">
        <f>VLOOKUP($H311,[4]IRA!$H$7:$CS$981,BJ$1,FALSE)</f>
        <v>0</v>
      </c>
      <c r="BK311" s="36">
        <f>VLOOKUP($H311,[4]IRA!$H$7:$CS$981,BK$1,FALSE)</f>
        <v>0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203.33333333333337</v>
      </c>
      <c r="BP311" s="10">
        <f t="shared" si="50"/>
        <v>47</v>
      </c>
      <c r="BQ311" s="17">
        <f t="shared" si="51"/>
        <v>0.23114754098360651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0</v>
      </c>
      <c r="N312" s="36">
        <f>VLOOKUP($H312,[1]EDA!$H$6:$BN$980,N$1,FALSE)</f>
        <v>0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0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11.666666666666666</v>
      </c>
      <c r="W312" s="10">
        <f t="shared" si="44"/>
        <v>3</v>
      </c>
      <c r="X312" s="17">
        <f t="shared" si="45"/>
        <v>0.25714285714285717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0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0</v>
      </c>
      <c r="BF312" s="36">
        <f>VLOOKUP($H312,[4]IRA!$H$7:$CS$981,BF$1,FALSE)</f>
        <v>0</v>
      </c>
      <c r="BG312" s="36">
        <f>VLOOKUP($H312,[4]IRA!$H$7:$CS$981,BG$1,FALSE)</f>
        <v>0</v>
      </c>
      <c r="BH312" s="36">
        <f>VLOOKUP($H312,[4]IRA!$H$7:$CS$981,BH$1,FALSE)</f>
        <v>0</v>
      </c>
      <c r="BI312" s="36">
        <f>VLOOKUP($H312,[4]IRA!$H$7:$CS$981,BI$1,FALSE)</f>
        <v>0</v>
      </c>
      <c r="BJ312" s="36">
        <f>VLOOKUP($H312,[4]IRA!$H$7:$CS$981,BJ$1,FALSE)</f>
        <v>0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36</v>
      </c>
      <c r="BP312" s="10">
        <f t="shared" si="50"/>
        <v>9</v>
      </c>
      <c r="BQ312" s="17">
        <f t="shared" si="51"/>
        <v>0.25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0</v>
      </c>
      <c r="Q313" s="36">
        <f>VLOOKUP($H313,[1]EDA!$H$6:$BN$980,Q$1,FALSE)</f>
        <v>0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34.333333333333336</v>
      </c>
      <c r="W313" s="10">
        <f t="shared" si="44"/>
        <v>1</v>
      </c>
      <c r="X313" s="17">
        <f t="shared" si="45"/>
        <v>2.9126213592233007E-2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0.33333333333333331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0</v>
      </c>
      <c r="BF313" s="36">
        <f>VLOOKUP($H313,[4]IRA!$H$7:$CS$981,BF$1,FALSE)</f>
        <v>0</v>
      </c>
      <c r="BG313" s="36">
        <f>VLOOKUP($H313,[4]IRA!$H$7:$CS$981,BG$1,FALSE)</f>
        <v>0</v>
      </c>
      <c r="BH313" s="36">
        <f>VLOOKUP($H313,[4]IRA!$H$7:$CS$981,BH$1,FALSE)</f>
        <v>0</v>
      </c>
      <c r="BI313" s="36">
        <f>VLOOKUP($H313,[4]IRA!$H$7:$CS$981,BI$1,FALSE)</f>
        <v>0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127</v>
      </c>
      <c r="BP313" s="10">
        <f t="shared" si="50"/>
        <v>3</v>
      </c>
      <c r="BQ313" s="17">
        <f t="shared" si="51"/>
        <v>2.3622047244094488E-2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8</v>
      </c>
      <c r="K314" s="36">
        <f>VLOOKUP($H314,[1]EDA!$H$6:$BN$980,K$1,FALSE)</f>
        <v>0</v>
      </c>
      <c r="L314" s="36">
        <f>VLOOKUP($H314,[1]EDA!$H$6:$BN$980,L$1,FALSE)</f>
        <v>0</v>
      </c>
      <c r="M314" s="36">
        <f>VLOOKUP($H314,[1]EDA!$H$6:$BN$980,M$1,FALSE)</f>
        <v>0</v>
      </c>
      <c r="N314" s="36">
        <f>VLOOKUP($H314,[1]EDA!$H$6:$BN$980,N$1,FALSE)</f>
        <v>0</v>
      </c>
      <c r="O314" s="36">
        <f>VLOOKUP($H314,[1]EDA!$H$6:$BN$980,O$1,FALSE)</f>
        <v>0</v>
      </c>
      <c r="P314" s="36">
        <f>VLOOKUP($H314,[1]EDA!$H$6:$BN$980,P$1,FALSE)</f>
        <v>0</v>
      </c>
      <c r="Q314" s="36">
        <f>VLOOKUP($H314,[1]EDA!$H$6:$BN$980,Q$1,FALSE)</f>
        <v>0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102</v>
      </c>
      <c r="W314" s="10">
        <f t="shared" si="44"/>
        <v>8</v>
      </c>
      <c r="X314" s="17">
        <f t="shared" si="45"/>
        <v>7.8431372549019607E-2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0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0.33333333333333331</v>
      </c>
      <c r="AL314" s="39">
        <f t="shared" si="46"/>
        <v>0</v>
      </c>
      <c r="AM314" s="17">
        <f t="shared" si="47"/>
        <v>0</v>
      </c>
      <c r="AN314" s="36">
        <f>VLOOKUP($H314,[3]IRA!$H$6:$BN$980,AN$1,FALSE)</f>
        <v>0</v>
      </c>
      <c r="AO314" s="36">
        <f>VLOOKUP($H314,[3]IRA!$H$6:$BN$980,AO$1,FALSE)</f>
        <v>0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4.5</v>
      </c>
      <c r="BA314" s="20">
        <f t="shared" si="48"/>
        <v>0</v>
      </c>
      <c r="BB314" s="17">
        <f t="shared" si="49"/>
        <v>0</v>
      </c>
      <c r="BC314" s="36">
        <f>VLOOKUP($H314,[4]IRA!$H$7:$CS$981,BC$1,FALSE)</f>
        <v>3</v>
      </c>
      <c r="BD314" s="36">
        <f>VLOOKUP($H314,[4]IRA!$H$7:$CS$981,BD$1,FALSE)</f>
        <v>0</v>
      </c>
      <c r="BE314" s="36">
        <f>VLOOKUP($H314,[4]IRA!$H$7:$CS$981,BE$1,FALSE)</f>
        <v>0</v>
      </c>
      <c r="BF314" s="36">
        <f>VLOOKUP($H314,[4]IRA!$H$7:$CS$981,BF$1,FALSE)</f>
        <v>0</v>
      </c>
      <c r="BG314" s="36">
        <f>VLOOKUP($H314,[4]IRA!$H$7:$CS$981,BG$1,FALSE)</f>
        <v>0</v>
      </c>
      <c r="BH314" s="36">
        <f>VLOOKUP($H314,[4]IRA!$H$7:$CS$981,BH$1,FALSE)</f>
        <v>0</v>
      </c>
      <c r="BI314" s="36">
        <f>VLOOKUP($H314,[4]IRA!$H$7:$CS$981,BI$1,FALSE)</f>
        <v>0</v>
      </c>
      <c r="BJ314" s="36">
        <f>VLOOKUP($H314,[4]IRA!$H$7:$CS$981,BJ$1,FALSE)</f>
        <v>0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132.33333333333334</v>
      </c>
      <c r="BP314" s="10">
        <f t="shared" si="50"/>
        <v>3</v>
      </c>
      <c r="BQ314" s="17">
        <f t="shared" si="51"/>
        <v>2.2670025188916875E-2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11</v>
      </c>
      <c r="L315" s="36">
        <f>VLOOKUP($H315,[1]EDA!$H$6:$BN$980,L$1,FALSE)</f>
        <v>0</v>
      </c>
      <c r="M315" s="36">
        <f>VLOOKUP($H315,[1]EDA!$H$6:$BN$980,M$1,FALSE)</f>
        <v>0</v>
      </c>
      <c r="N315" s="36">
        <f>VLOOKUP($H315,[1]EDA!$H$6:$BN$980,N$1,FALSE)</f>
        <v>0</v>
      </c>
      <c r="O315" s="36">
        <f>VLOOKUP($H315,[1]EDA!$H$6:$BN$980,O$1,FALSE)</f>
        <v>0</v>
      </c>
      <c r="P315" s="36">
        <f>VLOOKUP($H315,[1]EDA!$H$6:$BN$980,P$1,FALSE)</f>
        <v>0</v>
      </c>
      <c r="Q315" s="36">
        <f>VLOOKUP($H315,[1]EDA!$H$6:$BN$980,Q$1,FALSE)</f>
        <v>0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106</v>
      </c>
      <c r="W315" s="10">
        <f t="shared" si="44"/>
        <v>22</v>
      </c>
      <c r="X315" s="17">
        <f t="shared" si="45"/>
        <v>0.20754716981132076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6</v>
      </c>
      <c r="BE315" s="36">
        <f>VLOOKUP($H315,[4]IRA!$H$7:$CS$981,BE$1,FALSE)</f>
        <v>0</v>
      </c>
      <c r="BF315" s="36">
        <f>VLOOKUP($H315,[4]IRA!$H$7:$CS$981,BF$1,FALSE)</f>
        <v>0</v>
      </c>
      <c r="BG315" s="36">
        <f>VLOOKUP($H315,[4]IRA!$H$7:$CS$981,BG$1,FALSE)</f>
        <v>0</v>
      </c>
      <c r="BH315" s="36">
        <f>VLOOKUP($H315,[4]IRA!$H$7:$CS$981,BH$1,FALSE)</f>
        <v>0</v>
      </c>
      <c r="BI315" s="36">
        <f>VLOOKUP($H315,[4]IRA!$H$7:$CS$981,BI$1,FALSE)</f>
        <v>0</v>
      </c>
      <c r="BJ315" s="36">
        <f>VLOOKUP($H315,[4]IRA!$H$7:$CS$981,BJ$1,FALSE)</f>
        <v>0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99.333333333333329</v>
      </c>
      <c r="BP315" s="10">
        <f t="shared" si="50"/>
        <v>16</v>
      </c>
      <c r="BQ315" s="17">
        <f t="shared" si="51"/>
        <v>0.16107382550335572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0</v>
      </c>
      <c r="M316" s="36">
        <f>VLOOKUP($H316,[1]EDA!$H$6:$BN$980,M$1,FALSE)</f>
        <v>0</v>
      </c>
      <c r="N316" s="36">
        <f>VLOOKUP($H316,[1]EDA!$H$6:$BN$980,N$1,FALSE)</f>
        <v>0</v>
      </c>
      <c r="O316" s="36">
        <f>VLOOKUP($H316,[1]EDA!$H$6:$BN$980,O$1,FALSE)</f>
        <v>0</v>
      </c>
      <c r="P316" s="36">
        <f>VLOOKUP($H316,[1]EDA!$H$6:$BN$980,P$1,FALSE)</f>
        <v>0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148</v>
      </c>
      <c r="W316" s="10">
        <f t="shared" si="44"/>
        <v>41</v>
      </c>
      <c r="X316" s="17">
        <f t="shared" si="45"/>
        <v>0.27702702702702703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0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0.66666666666666663</v>
      </c>
      <c r="AL316" s="39">
        <f t="shared" si="46"/>
        <v>0</v>
      </c>
      <c r="AM316" s="17">
        <f t="shared" si="47"/>
        <v>0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0</v>
      </c>
      <c r="BF316" s="36">
        <f>VLOOKUP($H316,[4]IRA!$H$7:$CS$981,BF$1,FALSE)</f>
        <v>0</v>
      </c>
      <c r="BG316" s="36">
        <f>VLOOKUP($H316,[4]IRA!$H$7:$CS$981,BG$1,FALSE)</f>
        <v>0</v>
      </c>
      <c r="BH316" s="36">
        <f>VLOOKUP($H316,[4]IRA!$H$7:$CS$981,BH$1,FALSE)</f>
        <v>0</v>
      </c>
      <c r="BI316" s="36">
        <f>VLOOKUP($H316,[4]IRA!$H$7:$CS$981,BI$1,FALSE)</f>
        <v>0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158.33333333333334</v>
      </c>
      <c r="BP316" s="10">
        <f t="shared" si="50"/>
        <v>7</v>
      </c>
      <c r="BQ316" s="17">
        <f t="shared" si="51"/>
        <v>4.4210526315789471E-2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3</v>
      </c>
      <c r="L317" s="36">
        <f>VLOOKUP($H317,[1]EDA!$H$6:$BN$980,L$1,FALSE)</f>
        <v>0</v>
      </c>
      <c r="M317" s="36">
        <f>VLOOKUP($H317,[1]EDA!$H$6:$BN$980,M$1,FALSE)</f>
        <v>0</v>
      </c>
      <c r="N317" s="36">
        <f>VLOOKUP($H317,[1]EDA!$H$6:$BN$980,N$1,FALSE)</f>
        <v>0</v>
      </c>
      <c r="O317" s="36">
        <f>VLOOKUP($H317,[1]EDA!$H$6:$BN$980,O$1,FALSE)</f>
        <v>0</v>
      </c>
      <c r="P317" s="36">
        <f>VLOOKUP($H317,[1]EDA!$H$6:$BN$980,P$1,FALSE)</f>
        <v>0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121.66666666666667</v>
      </c>
      <c r="W317" s="10">
        <f t="shared" si="44"/>
        <v>10</v>
      </c>
      <c r="X317" s="17">
        <f t="shared" si="45"/>
        <v>8.2191780821917804E-2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1.3333333333333333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0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0</v>
      </c>
      <c r="AT317" s="36">
        <f>VLOOKUP($H317,[3]IRA!$H$6:$BN$980,AT$1,FALSE)</f>
        <v>0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0</v>
      </c>
      <c r="BB317" s="17">
        <f t="shared" si="49"/>
        <v>0</v>
      </c>
      <c r="BC317" s="36">
        <f>VLOOKUP($H317,[4]IRA!$H$7:$CS$981,BC$1,FALSE)</f>
        <v>18</v>
      </c>
      <c r="BD317" s="36">
        <f>VLOOKUP($H317,[4]IRA!$H$7:$CS$981,BD$1,FALSE)</f>
        <v>8</v>
      </c>
      <c r="BE317" s="36">
        <f>VLOOKUP($H317,[4]IRA!$H$7:$CS$981,BE$1,FALSE)</f>
        <v>0</v>
      </c>
      <c r="BF317" s="36">
        <f>VLOOKUP($H317,[4]IRA!$H$7:$CS$981,BF$1,FALSE)</f>
        <v>0</v>
      </c>
      <c r="BG317" s="36">
        <f>VLOOKUP($H317,[4]IRA!$H$7:$CS$981,BG$1,FALSE)</f>
        <v>0</v>
      </c>
      <c r="BH317" s="36">
        <f>VLOOKUP($H317,[4]IRA!$H$7:$CS$981,BH$1,FALSE)</f>
        <v>0</v>
      </c>
      <c r="BI317" s="36">
        <f>VLOOKUP($H317,[4]IRA!$H$7:$CS$981,BI$1,FALSE)</f>
        <v>0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143.33333333333334</v>
      </c>
      <c r="BP317" s="10">
        <f t="shared" si="50"/>
        <v>26</v>
      </c>
      <c r="BQ317" s="17">
        <f t="shared" si="51"/>
        <v>0.18139534883720929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0</v>
      </c>
      <c r="K318" s="36">
        <f>VLOOKUP($H318,[1]EDA!$H$6:$BN$980,K$1,FALSE)</f>
        <v>1</v>
      </c>
      <c r="L318" s="36">
        <f>VLOOKUP($H318,[1]EDA!$H$6:$BN$980,L$1,FALSE)</f>
        <v>0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0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33.666666666666664</v>
      </c>
      <c r="W318" s="10">
        <f t="shared" si="44"/>
        <v>1</v>
      </c>
      <c r="X318" s="17">
        <f t="shared" si="45"/>
        <v>2.9702970297029705E-2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5</v>
      </c>
      <c r="AO318" s="36">
        <f>VLOOKUP($H318,[3]IRA!$H$6:$BN$980,AO$1,FALSE)</f>
        <v>0</v>
      </c>
      <c r="AP318" s="36">
        <f>VLOOKUP($H318,[3]IRA!$H$6:$BN$980,AP$1,FALSE)</f>
        <v>0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8"/>
        <v>5</v>
      </c>
      <c r="BB318" s="17">
        <f t="shared" si="49"/>
        <v>0</v>
      </c>
      <c r="BC318" s="36">
        <f>VLOOKUP($H318,[4]IRA!$H$7:$CS$981,BC$1,FALSE)</f>
        <v>13</v>
      </c>
      <c r="BD318" s="36">
        <f>VLOOKUP($H318,[4]IRA!$H$7:$CS$981,BD$1,FALSE)</f>
        <v>3</v>
      </c>
      <c r="BE318" s="36">
        <f>VLOOKUP($H318,[4]IRA!$H$7:$CS$981,BE$1,FALSE)</f>
        <v>0</v>
      </c>
      <c r="BF318" s="36">
        <f>VLOOKUP($H318,[4]IRA!$H$7:$CS$981,BF$1,FALSE)</f>
        <v>0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0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76.666666666666657</v>
      </c>
      <c r="BP318" s="10">
        <f t="shared" si="50"/>
        <v>16</v>
      </c>
      <c r="BQ318" s="17">
        <f t="shared" si="51"/>
        <v>0.20869565217391306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0</v>
      </c>
      <c r="M319" s="36">
        <f>VLOOKUP($H319,[1]EDA!$H$6:$BN$980,M$1,FALSE)</f>
        <v>0</v>
      </c>
      <c r="N319" s="36">
        <f>VLOOKUP($H319,[1]EDA!$H$6:$BN$980,N$1,FALSE)</f>
        <v>0</v>
      </c>
      <c r="O319" s="36">
        <f>VLOOKUP($H319,[1]EDA!$H$6:$BN$980,O$1,FALSE)</f>
        <v>0</v>
      </c>
      <c r="P319" s="36">
        <f>VLOOKUP($H319,[1]EDA!$H$6:$BN$980,P$1,FALSE)</f>
        <v>0</v>
      </c>
      <c r="Q319" s="36">
        <f>VLOOKUP($H319,[1]EDA!$H$6:$BN$980,Q$1,FALSE)</f>
        <v>0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42.666666666666664</v>
      </c>
      <c r="W319" s="10">
        <f t="shared" si="44"/>
        <v>5</v>
      </c>
      <c r="X319" s="17">
        <f t="shared" si="45"/>
        <v>0.1171875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0</v>
      </c>
      <c r="BF319" s="36">
        <f>VLOOKUP($H319,[4]IRA!$H$7:$CS$981,BF$1,FALSE)</f>
        <v>0</v>
      </c>
      <c r="BG319" s="36">
        <f>VLOOKUP($H319,[4]IRA!$H$7:$CS$981,BG$1,FALSE)</f>
        <v>0</v>
      </c>
      <c r="BH319" s="36">
        <f>VLOOKUP($H319,[4]IRA!$H$7:$CS$981,BH$1,FALSE)</f>
        <v>0</v>
      </c>
      <c r="BI319" s="36">
        <f>VLOOKUP($H319,[4]IRA!$H$7:$CS$981,BI$1,FALSE)</f>
        <v>0</v>
      </c>
      <c r="BJ319" s="36">
        <f>VLOOKUP($H319,[4]IRA!$H$7:$CS$981,BJ$1,FALSE)</f>
        <v>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82.666666666666657</v>
      </c>
      <c r="BP319" s="10">
        <f t="shared" si="50"/>
        <v>11</v>
      </c>
      <c r="BQ319" s="17">
        <f t="shared" si="51"/>
        <v>0.13306451612903228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0</v>
      </c>
      <c r="M320" s="36">
        <f>VLOOKUP($H320,[1]EDA!$H$6:$BN$980,M$1,FALSE)</f>
        <v>0</v>
      </c>
      <c r="N320" s="36">
        <f>VLOOKUP($H320,[1]EDA!$H$6:$BN$980,N$1,FALSE)</f>
        <v>0</v>
      </c>
      <c r="O320" s="36">
        <f>VLOOKUP($H320,[1]EDA!$H$6:$BN$980,O$1,FALSE)</f>
        <v>0</v>
      </c>
      <c r="P320" s="36">
        <f>VLOOKUP($H320,[1]EDA!$H$6:$BN$980,P$1,FALSE)</f>
        <v>0</v>
      </c>
      <c r="Q320" s="36">
        <f>VLOOKUP($H320,[1]EDA!$H$6:$BN$980,Q$1,FALSE)</f>
        <v>0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27.333333333333332</v>
      </c>
      <c r="W320" s="10">
        <f t="shared" si="44"/>
        <v>4</v>
      </c>
      <c r="X320" s="17">
        <f t="shared" si="45"/>
        <v>0.14634146341463417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0</v>
      </c>
      <c r="BF320" s="36">
        <f>VLOOKUP($H320,[4]IRA!$H$7:$CS$981,BF$1,FALSE)</f>
        <v>0</v>
      </c>
      <c r="BG320" s="36">
        <f>VLOOKUP($H320,[4]IRA!$H$7:$CS$981,BG$1,FALSE)</f>
        <v>0</v>
      </c>
      <c r="BH320" s="36">
        <f>VLOOKUP($H320,[4]IRA!$H$7:$CS$981,BH$1,FALSE)</f>
        <v>0</v>
      </c>
      <c r="BI320" s="36">
        <f>VLOOKUP($H320,[4]IRA!$H$7:$CS$981,BI$1,FALSE)</f>
        <v>0</v>
      </c>
      <c r="BJ320" s="36">
        <f>VLOOKUP($H320,[4]IRA!$H$7:$CS$981,BJ$1,FALSE)</f>
        <v>0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50.666666666666671</v>
      </c>
      <c r="BP320" s="10">
        <f t="shared" si="50"/>
        <v>1</v>
      </c>
      <c r="BQ320" s="17">
        <f t="shared" si="51"/>
        <v>1.9736842105263157E-2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0</v>
      </c>
      <c r="L321" s="36">
        <f>VLOOKUP($H321,[1]EDA!$H$6:$BN$980,L$1,FALSE)</f>
        <v>0</v>
      </c>
      <c r="M321" s="36">
        <f>VLOOKUP($H321,[1]EDA!$H$6:$BN$980,M$1,FALSE)</f>
        <v>0</v>
      </c>
      <c r="N321" s="36">
        <f>VLOOKUP($H321,[1]EDA!$H$6:$BN$980,N$1,FALSE)</f>
        <v>0</v>
      </c>
      <c r="O321" s="36">
        <f>VLOOKUP($H321,[1]EDA!$H$6:$BN$980,O$1,FALSE)</f>
        <v>0</v>
      </c>
      <c r="P321" s="36">
        <f>VLOOKUP($H321,[1]EDA!$H$6:$BN$980,P$1,FALSE)</f>
        <v>0</v>
      </c>
      <c r="Q321" s="36">
        <f>VLOOKUP($H321,[1]EDA!$H$6:$BN$980,Q$1,FALSE)</f>
        <v>0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100.66666666666666</v>
      </c>
      <c r="W321" s="10">
        <f t="shared" si="44"/>
        <v>2</v>
      </c>
      <c r="X321" s="17">
        <f t="shared" si="45"/>
        <v>1.9867549668874173E-2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0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0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0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0</v>
      </c>
      <c r="BE321" s="36">
        <f>VLOOKUP($H321,[4]IRA!$H$7:$CS$981,BE$1,FALSE)</f>
        <v>0</v>
      </c>
      <c r="BF321" s="36">
        <f>VLOOKUP($H321,[4]IRA!$H$7:$CS$981,BF$1,FALSE)</f>
        <v>0</v>
      </c>
      <c r="BG321" s="36">
        <f>VLOOKUP($H321,[4]IRA!$H$7:$CS$981,BG$1,FALSE)</f>
        <v>0</v>
      </c>
      <c r="BH321" s="36">
        <f>VLOOKUP($H321,[4]IRA!$H$7:$CS$981,BH$1,FALSE)</f>
        <v>0</v>
      </c>
      <c r="BI321" s="36">
        <f>VLOOKUP($H321,[4]IRA!$H$7:$CS$981,BI$1,FALSE)</f>
        <v>0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38</v>
      </c>
      <c r="BP321" s="10">
        <f t="shared" si="50"/>
        <v>0</v>
      </c>
      <c r="BQ321" s="17">
        <f t="shared" si="51"/>
        <v>0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12</v>
      </c>
      <c r="L322" s="36">
        <f>VLOOKUP($H322,[1]EDA!$H$6:$BN$980,L$1,FALSE)</f>
        <v>0</v>
      </c>
      <c r="M322" s="36">
        <f>VLOOKUP($H322,[1]EDA!$H$6:$BN$980,M$1,FALSE)</f>
        <v>0</v>
      </c>
      <c r="N322" s="36">
        <f>VLOOKUP($H322,[1]EDA!$H$6:$BN$980,N$1,FALSE)</f>
        <v>0</v>
      </c>
      <c r="O322" s="36">
        <f>VLOOKUP($H322,[1]EDA!$H$6:$BN$980,O$1,FALSE)</f>
        <v>0</v>
      </c>
      <c r="P322" s="36">
        <f>VLOOKUP($H322,[1]EDA!$H$6:$BN$980,P$1,FALSE)</f>
        <v>0</v>
      </c>
      <c r="Q322" s="36">
        <f>VLOOKUP($H322,[1]EDA!$H$6:$BN$980,Q$1,FALSE)</f>
        <v>0</v>
      </c>
      <c r="R322" s="36">
        <f>VLOOKUP($H322,[1]EDA!$H$6:$BN$980,R$1,FALSE)</f>
        <v>0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86</v>
      </c>
      <c r="W322" s="10">
        <f t="shared" si="44"/>
        <v>24</v>
      </c>
      <c r="X322" s="17">
        <f t="shared" si="45"/>
        <v>0.27906976744186046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0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0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26</v>
      </c>
      <c r="BE322" s="36">
        <f>VLOOKUP($H322,[4]IRA!$H$7:$CS$981,BE$1,FALSE)</f>
        <v>0</v>
      </c>
      <c r="BF322" s="36">
        <f>VLOOKUP($H322,[4]IRA!$H$7:$CS$981,BF$1,FALSE)</f>
        <v>0</v>
      </c>
      <c r="BG322" s="36">
        <f>VLOOKUP($H322,[4]IRA!$H$7:$CS$981,BG$1,FALSE)</f>
        <v>0</v>
      </c>
      <c r="BH322" s="36">
        <f>VLOOKUP($H322,[4]IRA!$H$7:$CS$981,BH$1,FALSE)</f>
        <v>0</v>
      </c>
      <c r="BI322" s="36">
        <f>VLOOKUP($H322,[4]IRA!$H$7:$CS$981,BI$1,FALSE)</f>
        <v>0</v>
      </c>
      <c r="BJ322" s="36">
        <f>VLOOKUP($H322,[4]IRA!$H$7:$CS$981,BJ$1,FALSE)</f>
        <v>0</v>
      </c>
      <c r="BK322" s="36">
        <f>VLOOKUP($H322,[4]IRA!$H$7:$CS$981,BK$1,FALSE)</f>
        <v>0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158</v>
      </c>
      <c r="BP322" s="10">
        <f t="shared" si="50"/>
        <v>53</v>
      </c>
      <c r="BQ322" s="17">
        <f t="shared" si="51"/>
        <v>0.33544303797468356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0</v>
      </c>
      <c r="M323" s="36">
        <f>VLOOKUP($H323,[1]EDA!$H$6:$BN$980,M$1,FALSE)</f>
        <v>0</v>
      </c>
      <c r="N323" s="36">
        <f>VLOOKUP($H323,[1]EDA!$H$6:$BN$980,N$1,FALSE)</f>
        <v>0</v>
      </c>
      <c r="O323" s="36">
        <f>VLOOKUP($H323,[1]EDA!$H$6:$BN$980,O$1,FALSE)</f>
        <v>0</v>
      </c>
      <c r="P323" s="36">
        <f>VLOOKUP($H323,[1]EDA!$H$6:$BN$980,P$1,FALSE)</f>
        <v>0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87.333333333333329</v>
      </c>
      <c r="W323" s="10">
        <f t="shared" si="44"/>
        <v>1</v>
      </c>
      <c r="X323" s="17">
        <f t="shared" si="45"/>
        <v>1.1450381679389313E-2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0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0</v>
      </c>
      <c r="BB323" s="17">
        <f t="shared" si="49"/>
        <v>0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0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0</v>
      </c>
      <c r="BI323" s="36">
        <f>VLOOKUP($H323,[4]IRA!$H$7:$CS$981,BI$1,FALSE)</f>
        <v>0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101.99999999999999</v>
      </c>
      <c r="BP323" s="10">
        <f t="shared" si="50"/>
        <v>1</v>
      </c>
      <c r="BQ323" s="17">
        <f t="shared" si="51"/>
        <v>9.8039215686274526E-3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1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0</v>
      </c>
      <c r="O324" s="36">
        <f>VLOOKUP($H324,[1]EDA!$H$6:$BN$980,O$1,FALSE)</f>
        <v>0</v>
      </c>
      <c r="P324" s="36">
        <f>VLOOKUP($H324,[1]EDA!$H$6:$BN$980,P$1,FALSE)</f>
        <v>0</v>
      </c>
      <c r="Q324" s="36">
        <f>VLOOKUP($H324,[1]EDA!$H$6:$BN$980,Q$1,FALSE)</f>
        <v>0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21.666666666666664</v>
      </c>
      <c r="W324" s="10">
        <f t="shared" si="44"/>
        <v>4</v>
      </c>
      <c r="X324" s="17">
        <f t="shared" si="45"/>
        <v>0.18461538461538463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0.33333333333333331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12</v>
      </c>
      <c r="BD324" s="36">
        <f>VLOOKUP($H324,[4]IRA!$H$7:$CS$981,BD$1,FALSE)</f>
        <v>2</v>
      </c>
      <c r="BE324" s="36">
        <f>VLOOKUP($H324,[4]IRA!$H$7:$CS$981,BE$1,FALSE)</f>
        <v>0</v>
      </c>
      <c r="BF324" s="36">
        <f>VLOOKUP($H324,[4]IRA!$H$7:$CS$981,BF$1,FALSE)</f>
        <v>0</v>
      </c>
      <c r="BG324" s="36">
        <f>VLOOKUP($H324,[4]IRA!$H$7:$CS$981,BG$1,FALSE)</f>
        <v>0</v>
      </c>
      <c r="BH324" s="36">
        <f>VLOOKUP($H324,[4]IRA!$H$7:$CS$981,BH$1,FALSE)</f>
        <v>0</v>
      </c>
      <c r="BI324" s="36">
        <f>VLOOKUP($H324,[4]IRA!$H$7:$CS$981,BI$1,FALSE)</f>
        <v>0</v>
      </c>
      <c r="BJ324" s="36">
        <f>VLOOKUP($H324,[4]IRA!$H$7:$CS$981,BJ$1,FALSE)</f>
        <v>0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36.333333333333329</v>
      </c>
      <c r="BP324" s="10">
        <f t="shared" si="50"/>
        <v>14</v>
      </c>
      <c r="BQ324" s="17">
        <f t="shared" si="51"/>
        <v>0.38532110091743127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0</v>
      </c>
      <c r="L325" s="36">
        <f>VLOOKUP($H325,[1]EDA!$H$6:$BN$980,L$1,FALSE)</f>
        <v>0</v>
      </c>
      <c r="M325" s="36">
        <f>VLOOKUP($H325,[1]EDA!$H$6:$BN$980,M$1,FALSE)</f>
        <v>0</v>
      </c>
      <c r="N325" s="36">
        <f>VLOOKUP($H325,[1]EDA!$H$6:$BN$980,N$1,FALSE)</f>
        <v>0</v>
      </c>
      <c r="O325" s="36">
        <f>VLOOKUP($H325,[1]EDA!$H$6:$BN$980,O$1,FALSE)</f>
        <v>0</v>
      </c>
      <c r="P325" s="36">
        <f>VLOOKUP($H325,[1]EDA!$H$6:$BN$980,P$1,FALSE)</f>
        <v>0</v>
      </c>
      <c r="Q325" s="36">
        <f>VLOOKUP($H325,[1]EDA!$H$6:$BN$980,Q$1,FALSE)</f>
        <v>0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197.33333333333334</v>
      </c>
      <c r="W325" s="10">
        <f t="shared" si="44"/>
        <v>5</v>
      </c>
      <c r="X325" s="17">
        <f t="shared" si="45"/>
        <v>2.5337837837837836E-2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17.666666666666668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14</v>
      </c>
      <c r="BD325" s="36">
        <f>VLOOKUP($H325,[4]IRA!$H$7:$CS$981,BD$1,FALSE)</f>
        <v>0</v>
      </c>
      <c r="BE325" s="36">
        <f>VLOOKUP($H325,[4]IRA!$H$7:$CS$981,BE$1,FALSE)</f>
        <v>0</v>
      </c>
      <c r="BF325" s="36">
        <f>VLOOKUP($H325,[4]IRA!$H$7:$CS$981,BF$1,FALSE)</f>
        <v>0</v>
      </c>
      <c r="BG325" s="36">
        <f>VLOOKUP($H325,[4]IRA!$H$7:$CS$981,BG$1,FALSE)</f>
        <v>0</v>
      </c>
      <c r="BH325" s="36">
        <f>VLOOKUP($H325,[4]IRA!$H$7:$CS$981,BH$1,FALSE)</f>
        <v>0</v>
      </c>
      <c r="BI325" s="36">
        <f>VLOOKUP($H325,[4]IRA!$H$7:$CS$981,BI$1,FALSE)</f>
        <v>0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138.33333333333331</v>
      </c>
      <c r="BP325" s="10">
        <f t="shared" si="50"/>
        <v>14</v>
      </c>
      <c r="BQ325" s="17">
        <f t="shared" si="51"/>
        <v>0.10120481927710845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0</v>
      </c>
      <c r="L326" s="36">
        <f>VLOOKUP($H326,[1]EDA!$H$6:$BN$980,L$1,FALSE)</f>
        <v>0</v>
      </c>
      <c r="M326" s="36">
        <f>VLOOKUP($H326,[1]EDA!$H$6:$BN$980,M$1,FALSE)</f>
        <v>0</v>
      </c>
      <c r="N326" s="36">
        <f>VLOOKUP($H326,[1]EDA!$H$6:$BN$980,N$1,FALSE)</f>
        <v>0</v>
      </c>
      <c r="O326" s="36">
        <f>VLOOKUP($H326,[1]EDA!$H$6:$BN$980,O$1,FALSE)</f>
        <v>0</v>
      </c>
      <c r="P326" s="36">
        <f>VLOOKUP($H326,[1]EDA!$H$6:$BN$980,P$1,FALSE)</f>
        <v>0</v>
      </c>
      <c r="Q326" s="36">
        <f>VLOOKUP($H326,[1]EDA!$H$6:$BN$980,Q$1,FALSE)</f>
        <v>0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18</v>
      </c>
      <c r="W326" s="10">
        <f t="shared" si="44"/>
        <v>2</v>
      </c>
      <c r="X326" s="17">
        <f t="shared" si="45"/>
        <v>0.1111111111111111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0</v>
      </c>
      <c r="BE326" s="36">
        <f>VLOOKUP($H326,[4]IRA!$H$7:$CS$981,BE$1,FALSE)</f>
        <v>0</v>
      </c>
      <c r="BF326" s="36">
        <f>VLOOKUP($H326,[4]IRA!$H$7:$CS$981,BF$1,FALSE)</f>
        <v>0</v>
      </c>
      <c r="BG326" s="36">
        <f>VLOOKUP($H326,[4]IRA!$H$7:$CS$981,BG$1,FALSE)</f>
        <v>0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0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17</v>
      </c>
      <c r="BP326" s="10">
        <f t="shared" si="50"/>
        <v>4</v>
      </c>
      <c r="BQ326" s="17">
        <f t="shared" si="51"/>
        <v>0.23529411764705882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0</v>
      </c>
      <c r="M327" s="36">
        <f>VLOOKUP($H327,[1]EDA!$H$6:$BN$980,M$1,FALSE)</f>
        <v>0</v>
      </c>
      <c r="N327" s="36">
        <f>VLOOKUP($H327,[1]EDA!$H$6:$BN$980,N$1,FALSE)</f>
        <v>0</v>
      </c>
      <c r="O327" s="36">
        <f>VLOOKUP($H327,[1]EDA!$H$6:$BN$980,O$1,FALSE)</f>
        <v>0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46.666666666666664</v>
      </c>
      <c r="W327" s="10">
        <f t="shared" si="44"/>
        <v>0</v>
      </c>
      <c r="X327" s="17">
        <f t="shared" si="45"/>
        <v>0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0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0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0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37.000000000000007</v>
      </c>
      <c r="BP327" s="10">
        <f t="shared" si="50"/>
        <v>0</v>
      </c>
      <c r="BQ327" s="17">
        <f t="shared" si="51"/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2</v>
      </c>
      <c r="L328" s="36">
        <f>VLOOKUP($H328,[1]EDA!$H$6:$BN$980,L$1,FALSE)</f>
        <v>0</v>
      </c>
      <c r="M328" s="36">
        <f>VLOOKUP($H328,[1]EDA!$H$6:$BN$980,M$1,FALSE)</f>
        <v>0</v>
      </c>
      <c r="N328" s="36">
        <f>VLOOKUP($H328,[1]EDA!$H$6:$BN$980,N$1,FALSE)</f>
        <v>0</v>
      </c>
      <c r="O328" s="36">
        <f>VLOOKUP($H328,[1]EDA!$H$6:$BN$980,O$1,FALSE)</f>
        <v>0</v>
      </c>
      <c r="P328" s="36">
        <f>VLOOKUP($H328,[1]EDA!$H$6:$BN$980,P$1,FALSE)</f>
        <v>0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16</v>
      </c>
      <c r="W328" s="10">
        <f t="shared" si="44"/>
        <v>7</v>
      </c>
      <c r="X328" s="17">
        <f t="shared" si="45"/>
        <v>0.4375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0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0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1</v>
      </c>
      <c r="BE328" s="36">
        <f>VLOOKUP($H328,[4]IRA!$H$7:$CS$981,BE$1,FALSE)</f>
        <v>0</v>
      </c>
      <c r="BF328" s="36">
        <f>VLOOKUP($H328,[4]IRA!$H$7:$CS$981,BF$1,FALSE)</f>
        <v>0</v>
      </c>
      <c r="BG328" s="36">
        <f>VLOOKUP($H328,[4]IRA!$H$7:$CS$981,BG$1,FALSE)</f>
        <v>0</v>
      </c>
      <c r="BH328" s="36">
        <f>VLOOKUP($H328,[4]IRA!$H$7:$CS$981,BH$1,FALSE)</f>
        <v>0</v>
      </c>
      <c r="BI328" s="36">
        <f>VLOOKUP($H328,[4]IRA!$H$7:$CS$981,BI$1,FALSE)</f>
        <v>0</v>
      </c>
      <c r="BJ328" s="36">
        <f>VLOOKUP($H328,[4]IRA!$H$7:$CS$981,BJ$1,FALSE)</f>
        <v>0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51.333333333333336</v>
      </c>
      <c r="BP328" s="10">
        <f t="shared" si="50"/>
        <v>14</v>
      </c>
      <c r="BQ328" s="17">
        <f t="shared" si="51"/>
        <v>0.27272727272727271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0</v>
      </c>
      <c r="M329" s="36">
        <f>VLOOKUP($H329,[1]EDA!$H$6:$BN$980,M$1,FALSE)</f>
        <v>0</v>
      </c>
      <c r="N329" s="36">
        <f>VLOOKUP($H329,[1]EDA!$H$6:$BN$980,N$1,FALSE)</f>
        <v>0</v>
      </c>
      <c r="O329" s="36">
        <f>VLOOKUP($H329,[1]EDA!$H$6:$BN$980,O$1,FALSE)</f>
        <v>0</v>
      </c>
      <c r="P329" s="36">
        <f>VLOOKUP($H329,[1]EDA!$H$6:$BN$980,P$1,FALSE)</f>
        <v>0</v>
      </c>
      <c r="Q329" s="36">
        <f>VLOOKUP($H329,[1]EDA!$H$6:$BN$980,Q$1,FALSE)</f>
        <v>0</v>
      </c>
      <c r="R329" s="36">
        <f>VLOOKUP($H329,[1]EDA!$H$6:$BN$980,R$1,FALSE)</f>
        <v>0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21</v>
      </c>
      <c r="W329" s="10">
        <f t="shared" si="44"/>
        <v>2</v>
      </c>
      <c r="X329" s="17">
        <f t="shared" si="45"/>
        <v>9.5238095238095233E-2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0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0</v>
      </c>
      <c r="BB329" s="17">
        <f t="shared" si="49"/>
        <v>0</v>
      </c>
      <c r="BC329" s="36">
        <f>VLOOKUP($H329,[4]IRA!$H$7:$CS$981,BC$1,FALSE)</f>
        <v>4</v>
      </c>
      <c r="BD329" s="36">
        <f>VLOOKUP($H329,[4]IRA!$H$7:$CS$981,BD$1,FALSE)</f>
        <v>0</v>
      </c>
      <c r="BE329" s="36">
        <f>VLOOKUP($H329,[4]IRA!$H$7:$CS$981,BE$1,FALSE)</f>
        <v>0</v>
      </c>
      <c r="BF329" s="36">
        <f>VLOOKUP($H329,[4]IRA!$H$7:$CS$981,BF$1,FALSE)</f>
        <v>0</v>
      </c>
      <c r="BG329" s="36">
        <f>VLOOKUP($H329,[4]IRA!$H$7:$CS$981,BG$1,FALSE)</f>
        <v>0</v>
      </c>
      <c r="BH329" s="36">
        <f>VLOOKUP($H329,[4]IRA!$H$7:$CS$981,BH$1,FALSE)</f>
        <v>0</v>
      </c>
      <c r="BI329" s="36">
        <f>VLOOKUP($H329,[4]IRA!$H$7:$CS$981,BI$1,FALSE)</f>
        <v>0</v>
      </c>
      <c r="BJ329" s="36">
        <f>VLOOKUP($H329,[4]IRA!$H$7:$CS$981,BJ$1,FALSE)</f>
        <v>0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81.666666666666671</v>
      </c>
      <c r="BP329" s="10">
        <f t="shared" si="50"/>
        <v>4</v>
      </c>
      <c r="BQ329" s="17">
        <f t="shared" si="51"/>
        <v>4.8979591836734691E-2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0</v>
      </c>
      <c r="M330" s="36">
        <f>VLOOKUP($H330,[1]EDA!$H$6:$BN$980,M$1,FALSE)</f>
        <v>0</v>
      </c>
      <c r="N330" s="36">
        <f>VLOOKUP($H330,[1]EDA!$H$6:$BN$980,N$1,FALSE)</f>
        <v>0</v>
      </c>
      <c r="O330" s="36">
        <f>VLOOKUP($H330,[1]EDA!$H$6:$BN$980,O$1,FALSE)</f>
        <v>0</v>
      </c>
      <c r="P330" s="36">
        <f>VLOOKUP($H330,[1]EDA!$H$6:$BN$980,P$1,FALSE)</f>
        <v>0</v>
      </c>
      <c r="Q330" s="36">
        <f>VLOOKUP($H330,[1]EDA!$H$6:$BN$980,Q$1,FALSE)</f>
        <v>0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34.666666666666664</v>
      </c>
      <c r="W330" s="10">
        <f t="shared" si="44"/>
        <v>3</v>
      </c>
      <c r="X330" s="17">
        <f t="shared" si="45"/>
        <v>8.653846153846155E-2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0</v>
      </c>
      <c r="BF330" s="36">
        <f>VLOOKUP($H330,[4]IRA!$H$7:$CS$981,BF$1,FALSE)</f>
        <v>0</v>
      </c>
      <c r="BG330" s="36">
        <f>VLOOKUP($H330,[4]IRA!$H$7:$CS$981,BG$1,FALSE)</f>
        <v>0</v>
      </c>
      <c r="BH330" s="36">
        <f>VLOOKUP($H330,[4]IRA!$H$7:$CS$981,BH$1,FALSE)</f>
        <v>0</v>
      </c>
      <c r="BI330" s="36">
        <f>VLOOKUP($H330,[4]IRA!$H$7:$CS$981,BI$1,FALSE)</f>
        <v>0</v>
      </c>
      <c r="BJ330" s="36">
        <f>VLOOKUP($H330,[4]IRA!$H$7:$CS$981,BJ$1,FALSE)</f>
        <v>0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35.666666666666664</v>
      </c>
      <c r="BP330" s="10">
        <f t="shared" si="50"/>
        <v>3</v>
      </c>
      <c r="BQ330" s="17">
        <f t="shared" si="51"/>
        <v>8.411214953271029E-2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0</v>
      </c>
      <c r="M331" s="36">
        <f>VLOOKUP($H331,[1]EDA!$H$6:$BN$980,M$1,FALSE)</f>
        <v>0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</v>
      </c>
      <c r="W331" s="10">
        <f t="shared" si="44"/>
        <v>1</v>
      </c>
      <c r="X331" s="17">
        <f t="shared" si="45"/>
        <v>7.1428571428571425E-2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6</v>
      </c>
      <c r="BE331" s="36">
        <f>VLOOKUP($H331,[4]IRA!$H$7:$CS$981,BE$1,FALSE)</f>
        <v>0</v>
      </c>
      <c r="BF331" s="36">
        <f>VLOOKUP($H331,[4]IRA!$H$7:$CS$981,BF$1,FALSE)</f>
        <v>0</v>
      </c>
      <c r="BG331" s="36">
        <f>VLOOKUP($H331,[4]IRA!$H$7:$CS$981,BG$1,FALSE)</f>
        <v>0</v>
      </c>
      <c r="BH331" s="36">
        <f>VLOOKUP($H331,[4]IRA!$H$7:$CS$981,BH$1,FALSE)</f>
        <v>0</v>
      </c>
      <c r="BI331" s="36">
        <f>VLOOKUP($H331,[4]IRA!$H$7:$CS$981,BI$1,FALSE)</f>
        <v>0</v>
      </c>
      <c r="BJ331" s="36">
        <f>VLOOKUP($H331,[4]IRA!$H$7:$CS$981,BJ$1,FALSE)</f>
        <v>0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45</v>
      </c>
      <c r="BP331" s="10">
        <f t="shared" si="50"/>
        <v>18</v>
      </c>
      <c r="BQ331" s="17">
        <f t="shared" si="51"/>
        <v>0.4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0</v>
      </c>
      <c r="M332" s="36">
        <f>VLOOKUP($H332,[1]EDA!$H$6:$BN$980,M$1,FALSE)</f>
        <v>0</v>
      </c>
      <c r="N332" s="36">
        <f>VLOOKUP($H332,[1]EDA!$H$6:$BN$980,N$1,FALSE)</f>
        <v>0</v>
      </c>
      <c r="O332" s="36">
        <f>VLOOKUP($H332,[1]EDA!$H$6:$BN$980,O$1,FALSE)</f>
        <v>0</v>
      </c>
      <c r="P332" s="36">
        <f>VLOOKUP($H332,[1]EDA!$H$6:$BN$980,P$1,FALSE)</f>
        <v>0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40.666666666666671</v>
      </c>
      <c r="W332" s="10">
        <f t="shared" si="44"/>
        <v>0</v>
      </c>
      <c r="X332" s="17">
        <f t="shared" si="45"/>
        <v>0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0</v>
      </c>
      <c r="BF332" s="36">
        <f>VLOOKUP($H332,[4]IRA!$H$7:$CS$981,BF$1,FALSE)</f>
        <v>0</v>
      </c>
      <c r="BG332" s="36">
        <f>VLOOKUP($H332,[4]IRA!$H$7:$CS$981,BG$1,FALSE)</f>
        <v>0</v>
      </c>
      <c r="BH332" s="36">
        <f>VLOOKUP($H332,[4]IRA!$H$7:$CS$981,BH$1,FALSE)</f>
        <v>0</v>
      </c>
      <c r="BI332" s="36">
        <f>VLOOKUP($H332,[4]IRA!$H$7:$CS$981,BI$1,FALSE)</f>
        <v>0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17.666666666666664</v>
      </c>
      <c r="BP332" s="10">
        <f t="shared" si="50"/>
        <v>0</v>
      </c>
      <c r="BQ332" s="17">
        <f t="shared" si="51"/>
        <v>0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0</v>
      </c>
      <c r="L333" s="36">
        <f>VLOOKUP($H333,[1]EDA!$H$6:$BN$980,L$1,FALSE)</f>
        <v>0</v>
      </c>
      <c r="M333" s="36">
        <f>VLOOKUP($H333,[1]EDA!$H$6:$BN$980,M$1,FALSE)</f>
        <v>0</v>
      </c>
      <c r="N333" s="36">
        <f>VLOOKUP($H333,[1]EDA!$H$6:$BN$980,N$1,FALSE)</f>
        <v>0</v>
      </c>
      <c r="O333" s="36">
        <f>VLOOKUP($H333,[1]EDA!$H$6:$BN$980,O$1,FALSE)</f>
        <v>0</v>
      </c>
      <c r="P333" s="36">
        <f>VLOOKUP($H333,[1]EDA!$H$6:$BN$980,P$1,FALSE)</f>
        <v>0</v>
      </c>
      <c r="Q333" s="36">
        <f>VLOOKUP($H333,[1]EDA!$H$6:$BN$980,Q$1,FALSE)</f>
        <v>0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40</v>
      </c>
      <c r="W333" s="10">
        <f t="shared" si="44"/>
        <v>3</v>
      </c>
      <c r="X333" s="17">
        <f t="shared" si="45"/>
        <v>7.4999999999999997E-2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0</v>
      </c>
      <c r="BB333" s="17">
        <f t="shared" si="49"/>
        <v>0</v>
      </c>
      <c r="BC333" s="36">
        <f>VLOOKUP($H333,[4]IRA!$H$7:$CS$981,BC$1,FALSE)</f>
        <v>2</v>
      </c>
      <c r="BD333" s="36">
        <f>VLOOKUP($H333,[4]IRA!$H$7:$CS$981,BD$1,FALSE)</f>
        <v>0</v>
      </c>
      <c r="BE333" s="36">
        <f>VLOOKUP($H333,[4]IRA!$H$7:$CS$981,BE$1,FALSE)</f>
        <v>0</v>
      </c>
      <c r="BF333" s="36">
        <f>VLOOKUP($H333,[4]IRA!$H$7:$CS$981,BF$1,FALSE)</f>
        <v>0</v>
      </c>
      <c r="BG333" s="36">
        <f>VLOOKUP($H333,[4]IRA!$H$7:$CS$981,BG$1,FALSE)</f>
        <v>0</v>
      </c>
      <c r="BH333" s="36">
        <f>VLOOKUP($H333,[4]IRA!$H$7:$CS$981,BH$1,FALSE)</f>
        <v>0</v>
      </c>
      <c r="BI333" s="36">
        <f>VLOOKUP($H333,[4]IRA!$H$7:$CS$981,BI$1,FALSE)</f>
        <v>0</v>
      </c>
      <c r="BJ333" s="36">
        <f>VLOOKUP($H333,[4]IRA!$H$7:$CS$981,BJ$1,FALSE)</f>
        <v>0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48.333333333333336</v>
      </c>
      <c r="BP333" s="10">
        <f t="shared" si="50"/>
        <v>2</v>
      </c>
      <c r="BQ333" s="17">
        <f t="shared" si="51"/>
        <v>4.1379310344827586E-2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0</v>
      </c>
      <c r="L334" s="36">
        <f>VLOOKUP($H334,[1]EDA!$H$6:$BN$980,L$1,FALSE)</f>
        <v>0</v>
      </c>
      <c r="M334" s="36">
        <f>VLOOKUP($H334,[1]EDA!$H$6:$BN$980,M$1,FALSE)</f>
        <v>0</v>
      </c>
      <c r="N334" s="36">
        <f>VLOOKUP($H334,[1]EDA!$H$6:$BN$980,N$1,FALSE)</f>
        <v>0</v>
      </c>
      <c r="O334" s="36">
        <f>VLOOKUP($H334,[1]EDA!$H$6:$BN$980,O$1,FALSE)</f>
        <v>0</v>
      </c>
      <c r="P334" s="36">
        <f>VLOOKUP($H334,[1]EDA!$H$6:$BN$980,P$1,FALSE)</f>
        <v>0</v>
      </c>
      <c r="Q334" s="36">
        <f>VLOOKUP($H334,[1]EDA!$H$6:$BN$980,Q$1,FALSE)</f>
        <v>0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56.333333333333336</v>
      </c>
      <c r="W334" s="10">
        <f t="shared" si="44"/>
        <v>2</v>
      </c>
      <c r="X334" s="17">
        <f t="shared" si="45"/>
        <v>3.5502958579881658E-2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3.6666666666666665</v>
      </c>
      <c r="AL334" s="39">
        <f t="shared" si="46"/>
        <v>0</v>
      </c>
      <c r="AM334" s="17">
        <f t="shared" si="47"/>
        <v>0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0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0</v>
      </c>
      <c r="BB334" s="17">
        <f t="shared" si="49"/>
        <v>0</v>
      </c>
      <c r="BC334" s="36">
        <f>VLOOKUP($H334,[4]IRA!$H$7:$CS$981,BC$1,FALSE)</f>
        <v>5</v>
      </c>
      <c r="BD334" s="36">
        <f>VLOOKUP($H334,[4]IRA!$H$7:$CS$981,BD$1,FALSE)</f>
        <v>0</v>
      </c>
      <c r="BE334" s="36">
        <f>VLOOKUP($H334,[4]IRA!$H$7:$CS$981,BE$1,FALSE)</f>
        <v>0</v>
      </c>
      <c r="BF334" s="36">
        <f>VLOOKUP($H334,[4]IRA!$H$7:$CS$981,BF$1,FALSE)</f>
        <v>0</v>
      </c>
      <c r="BG334" s="36">
        <f>VLOOKUP($H334,[4]IRA!$H$7:$CS$981,BG$1,FALSE)</f>
        <v>0</v>
      </c>
      <c r="BH334" s="36">
        <f>VLOOKUP($H334,[4]IRA!$H$7:$CS$981,BH$1,FALSE)</f>
        <v>0</v>
      </c>
      <c r="BI334" s="36">
        <f>VLOOKUP($H334,[4]IRA!$H$7:$CS$981,BI$1,FALSE)</f>
        <v>0</v>
      </c>
      <c r="BJ334" s="36">
        <f>VLOOKUP($H334,[4]IRA!$H$7:$CS$981,BJ$1,FALSE)</f>
        <v>0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88.333333333333343</v>
      </c>
      <c r="BP334" s="10">
        <f t="shared" si="50"/>
        <v>5</v>
      </c>
      <c r="BQ334" s="17">
        <f t="shared" si="51"/>
        <v>5.6603773584905655E-2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0</v>
      </c>
      <c r="M335" s="36">
        <f>VLOOKUP($H335,[1]EDA!$H$6:$BN$980,M$1,FALSE)</f>
        <v>0</v>
      </c>
      <c r="N335" s="36">
        <f>VLOOKUP($H335,[1]EDA!$H$6:$BN$980,N$1,FALSE)</f>
        <v>0</v>
      </c>
      <c r="O335" s="36">
        <f>VLOOKUP($H335,[1]EDA!$H$6:$BN$980,O$1,FALSE)</f>
        <v>0</v>
      </c>
      <c r="P335" s="36">
        <f>VLOOKUP($H335,[1]EDA!$H$6:$BN$980,P$1,FALSE)</f>
        <v>0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9.3333333333333339</v>
      </c>
      <c r="W335" s="10">
        <f t="shared" si="44"/>
        <v>1</v>
      </c>
      <c r="X335" s="17">
        <f t="shared" si="45"/>
        <v>0.10714285714285714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0</v>
      </c>
      <c r="BF335" s="36">
        <f>VLOOKUP($H335,[4]IRA!$H$7:$CS$981,BF$1,FALSE)</f>
        <v>0</v>
      </c>
      <c r="BG335" s="36">
        <f>VLOOKUP($H335,[4]IRA!$H$7:$CS$981,BG$1,FALSE)</f>
        <v>0</v>
      </c>
      <c r="BH335" s="36">
        <f>VLOOKUP($H335,[4]IRA!$H$7:$CS$981,BH$1,FALSE)</f>
        <v>0</v>
      </c>
      <c r="BI335" s="36">
        <f>VLOOKUP($H335,[4]IRA!$H$7:$CS$981,BI$1,FALSE)</f>
        <v>0</v>
      </c>
      <c r="BJ335" s="36">
        <f>VLOOKUP($H335,[4]IRA!$H$7:$CS$981,BJ$1,FALSE)</f>
        <v>0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9.6666666666666661</v>
      </c>
      <c r="BP335" s="10">
        <f t="shared" si="50"/>
        <v>5</v>
      </c>
      <c r="BQ335" s="17">
        <f t="shared" si="51"/>
        <v>0.51724137931034486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0</v>
      </c>
      <c r="M336" s="36">
        <f>VLOOKUP($H336,[1]EDA!$H$6:$BN$980,M$1,FALSE)</f>
        <v>0</v>
      </c>
      <c r="N336" s="36">
        <f>VLOOKUP($H336,[1]EDA!$H$6:$BN$980,N$1,FALSE)</f>
        <v>0</v>
      </c>
      <c r="O336" s="36">
        <f>VLOOKUP($H336,[1]EDA!$H$6:$BN$980,O$1,FALSE)</f>
        <v>0</v>
      </c>
      <c r="P336" s="36">
        <f>VLOOKUP($H336,[1]EDA!$H$6:$BN$980,P$1,FALSE)</f>
        <v>0</v>
      </c>
      <c r="Q336" s="36">
        <f>VLOOKUP($H336,[1]EDA!$H$6:$BN$980,Q$1,FALSE)</f>
        <v>0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20.666666666666668</v>
      </c>
      <c r="W336" s="10">
        <f t="shared" si="44"/>
        <v>3</v>
      </c>
      <c r="X336" s="17">
        <f t="shared" si="45"/>
        <v>0.14516129032258063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0.33333333333333331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0</v>
      </c>
      <c r="BF336" s="36">
        <f>VLOOKUP($H336,[4]IRA!$H$7:$CS$981,BF$1,FALSE)</f>
        <v>0</v>
      </c>
      <c r="BG336" s="36">
        <f>VLOOKUP($H336,[4]IRA!$H$7:$CS$981,BG$1,FALSE)</f>
        <v>0</v>
      </c>
      <c r="BH336" s="36">
        <f>VLOOKUP($H336,[4]IRA!$H$7:$CS$981,BH$1,FALSE)</f>
        <v>0</v>
      </c>
      <c r="BI336" s="36">
        <f>VLOOKUP($H336,[4]IRA!$H$7:$CS$981,BI$1,FALSE)</f>
        <v>0</v>
      </c>
      <c r="BJ336" s="36">
        <f>VLOOKUP($H336,[4]IRA!$H$7:$CS$981,BJ$1,FALSE)</f>
        <v>0</v>
      </c>
      <c r="BK336" s="36">
        <f>VLOOKUP($H336,[4]IRA!$H$7:$CS$981,BK$1,FALSE)</f>
        <v>0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80.666666666666671</v>
      </c>
      <c r="BP336" s="10">
        <f t="shared" si="50"/>
        <v>9</v>
      </c>
      <c r="BQ336" s="17">
        <f t="shared" si="51"/>
        <v>0.11157024793388429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0</v>
      </c>
      <c r="P337" s="36">
        <f>VLOOKUP($H337,[1]EDA!$H$6:$BN$980,P$1,FALSE)</f>
        <v>0</v>
      </c>
      <c r="Q337" s="36">
        <f>VLOOKUP($H337,[1]EDA!$H$6:$BN$980,Q$1,FALSE)</f>
        <v>0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24.333333333333332</v>
      </c>
      <c r="W337" s="10">
        <f t="shared" si="44"/>
        <v>0</v>
      </c>
      <c r="X337" s="17">
        <f t="shared" si="45"/>
        <v>0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0</v>
      </c>
      <c r="BG337" s="36">
        <f>VLOOKUP($H337,[4]IRA!$H$7:$CS$981,BG$1,FALSE)</f>
        <v>0</v>
      </c>
      <c r="BH337" s="36">
        <f>VLOOKUP($H337,[4]IRA!$H$7:$CS$981,BH$1,FALSE)</f>
        <v>0</v>
      </c>
      <c r="BI337" s="36">
        <f>VLOOKUP($H337,[4]IRA!$H$7:$CS$981,BI$1,FALSE)</f>
        <v>0</v>
      </c>
      <c r="BJ337" s="36">
        <f>VLOOKUP($H337,[4]IRA!$H$7:$CS$981,BJ$1,FALSE)</f>
        <v>0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82.666666666666657</v>
      </c>
      <c r="BP337" s="10">
        <f t="shared" si="50"/>
        <v>0</v>
      </c>
      <c r="BQ337" s="17">
        <f t="shared" si="51"/>
        <v>0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0</v>
      </c>
      <c r="M338" s="36">
        <f>VLOOKUP($H338,[1]EDA!$H$6:$BN$980,M$1,FALSE)</f>
        <v>0</v>
      </c>
      <c r="N338" s="36">
        <f>VLOOKUP($H338,[1]EDA!$H$6:$BN$980,N$1,FALSE)</f>
        <v>0</v>
      </c>
      <c r="O338" s="36">
        <f>VLOOKUP($H338,[1]EDA!$H$6:$BN$980,O$1,FALSE)</f>
        <v>0</v>
      </c>
      <c r="P338" s="36">
        <f>VLOOKUP($H338,[1]EDA!$H$6:$BN$980,P$1,FALSE)</f>
        <v>0</v>
      </c>
      <c r="Q338" s="36">
        <f>VLOOKUP($H338,[1]EDA!$H$6:$BN$980,Q$1,FALSE)</f>
        <v>0</v>
      </c>
      <c r="R338" s="36">
        <f>VLOOKUP($H338,[1]EDA!$H$6:$BN$980,R$1,FALSE)</f>
        <v>0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96.333333333333329</v>
      </c>
      <c r="W338" s="10">
        <f t="shared" si="44"/>
        <v>22</v>
      </c>
      <c r="X338" s="17">
        <f t="shared" si="45"/>
        <v>0.22837370242214533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0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0</v>
      </c>
      <c r="BF338" s="36">
        <f>VLOOKUP($H338,[4]IRA!$H$7:$CS$981,BF$1,FALSE)</f>
        <v>0</v>
      </c>
      <c r="BG338" s="36">
        <f>VLOOKUP($H338,[4]IRA!$H$7:$CS$981,BG$1,FALSE)</f>
        <v>0</v>
      </c>
      <c r="BH338" s="36">
        <f>VLOOKUP($H338,[4]IRA!$H$7:$CS$981,BH$1,FALSE)</f>
        <v>0</v>
      </c>
      <c r="BI338" s="36">
        <f>VLOOKUP($H338,[4]IRA!$H$7:$CS$981,BI$1,FALSE)</f>
        <v>0</v>
      </c>
      <c r="BJ338" s="36">
        <f>VLOOKUP($H338,[4]IRA!$H$7:$CS$981,BJ$1,FALSE)</f>
        <v>0</v>
      </c>
      <c r="BK338" s="36">
        <f>VLOOKUP($H338,[4]IRA!$H$7:$CS$981,BK$1,FALSE)</f>
        <v>0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106.66666666666666</v>
      </c>
      <c r="BP338" s="10">
        <f t="shared" si="50"/>
        <v>46</v>
      </c>
      <c r="BQ338" s="17">
        <f t="shared" si="51"/>
        <v>0.43125000000000002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11</v>
      </c>
      <c r="L339" s="36">
        <f>VLOOKUP($H339,[1]EDA!$H$6:$BN$980,L$1,FALSE)</f>
        <v>0</v>
      </c>
      <c r="M339" s="36">
        <f>VLOOKUP($H339,[1]EDA!$H$6:$BN$980,M$1,FALSE)</f>
        <v>0</v>
      </c>
      <c r="N339" s="36">
        <f>VLOOKUP($H339,[1]EDA!$H$6:$BN$980,N$1,FALSE)</f>
        <v>0</v>
      </c>
      <c r="O339" s="36">
        <f>VLOOKUP($H339,[1]EDA!$H$6:$BN$980,O$1,FALSE)</f>
        <v>0</v>
      </c>
      <c r="P339" s="36">
        <f>VLOOKUP($H339,[1]EDA!$H$6:$BN$980,P$1,FALSE)</f>
        <v>0</v>
      </c>
      <c r="Q339" s="36">
        <f>VLOOKUP($H339,[1]EDA!$H$6:$BN$980,Q$1,FALSE)</f>
        <v>0</v>
      </c>
      <c r="R339" s="36">
        <f>VLOOKUP($H339,[1]EDA!$H$6:$BN$980,R$1,FALSE)</f>
        <v>0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173.33333333333331</v>
      </c>
      <c r="W339" s="10">
        <f t="shared" si="44"/>
        <v>22</v>
      </c>
      <c r="X339" s="17">
        <f t="shared" si="45"/>
        <v>0.12692307692307694</v>
      </c>
      <c r="Y339" s="36">
        <f>VLOOKUP($H339,[2]EDA!$H$6:$AY$980,Y$1,FALSE)</f>
        <v>0</v>
      </c>
      <c r="Z339" s="36">
        <f>VLOOKUP($H339,[2]EDA!$H$6:$AY$980,Z$1,FALSE)</f>
        <v>2</v>
      </c>
      <c r="AA339" s="36">
        <f>VLOOKUP($H339,[2]EDA!$H$6:$AY$980,AA$1,FALSE)</f>
        <v>0</v>
      </c>
      <c r="AB339" s="36">
        <f>VLOOKUP($H339,[2]EDA!$H$6:$AY$980,AB$1,FALSE)</f>
        <v>0</v>
      </c>
      <c r="AC339" s="36">
        <f>VLOOKUP($H339,[2]EDA!$H$6:$AY$980,AC$1,FALSE)</f>
        <v>0</v>
      </c>
      <c r="AD339" s="36">
        <f>VLOOKUP($H339,[2]EDA!$H$6:$AY$980,AD$1,FALSE)</f>
        <v>0</v>
      </c>
      <c r="AE339" s="36">
        <f>VLOOKUP($H339,[2]EDA!$H$6:$AY$980,AE$1,FALSE)</f>
        <v>0</v>
      </c>
      <c r="AF339" s="36">
        <f>VLOOKUP($H339,[2]EDA!$H$6:$AY$980,AF$1,FALSE)</f>
        <v>0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4</v>
      </c>
      <c r="AL339" s="39">
        <f t="shared" si="46"/>
        <v>2</v>
      </c>
      <c r="AM339" s="17">
        <f t="shared" si="47"/>
        <v>0.5</v>
      </c>
      <c r="AN339" s="36">
        <f>VLOOKUP($H339,[3]IRA!$H$6:$BN$980,AN$1,FALSE)</f>
        <v>0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0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9.1666666666666679</v>
      </c>
      <c r="BA339" s="20">
        <f t="shared" si="48"/>
        <v>0</v>
      </c>
      <c r="BB339" s="17">
        <f t="shared" si="49"/>
        <v>0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0</v>
      </c>
      <c r="BF339" s="36">
        <f>VLOOKUP($H339,[4]IRA!$H$7:$CS$981,BF$1,FALSE)</f>
        <v>0</v>
      </c>
      <c r="BG339" s="36">
        <f>VLOOKUP($H339,[4]IRA!$H$7:$CS$981,BG$1,FALSE)</f>
        <v>0</v>
      </c>
      <c r="BH339" s="36">
        <f>VLOOKUP($H339,[4]IRA!$H$7:$CS$981,BH$1,FALSE)</f>
        <v>0</v>
      </c>
      <c r="BI339" s="36">
        <f>VLOOKUP($H339,[4]IRA!$H$7:$CS$981,BI$1,FALSE)</f>
        <v>0</v>
      </c>
      <c r="BJ339" s="36">
        <f>VLOOKUP($H339,[4]IRA!$H$7:$CS$981,BJ$1,FALSE)</f>
        <v>0</v>
      </c>
      <c r="BK339" s="36">
        <f>VLOOKUP($H339,[4]IRA!$H$7:$CS$981,BK$1,FALSE)</f>
        <v>0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307.33333333333337</v>
      </c>
      <c r="BP339" s="10">
        <f t="shared" si="50"/>
        <v>77</v>
      </c>
      <c r="BQ339" s="17">
        <f t="shared" si="51"/>
        <v>0.25054229934924077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13</v>
      </c>
      <c r="L340" s="36">
        <f>VLOOKUP($H340,[1]EDA!$H$6:$BN$980,L$1,FALSE)</f>
        <v>0</v>
      </c>
      <c r="M340" s="36">
        <f>VLOOKUP($H340,[1]EDA!$H$6:$BN$980,M$1,FALSE)</f>
        <v>0</v>
      </c>
      <c r="N340" s="36">
        <f>VLOOKUP($H340,[1]EDA!$H$6:$BN$980,N$1,FALSE)</f>
        <v>0</v>
      </c>
      <c r="O340" s="36">
        <f>VLOOKUP($H340,[1]EDA!$H$6:$BN$980,O$1,FALSE)</f>
        <v>0</v>
      </c>
      <c r="P340" s="36">
        <f>VLOOKUP($H340,[1]EDA!$H$6:$BN$980,P$1,FALSE)</f>
        <v>0</v>
      </c>
      <c r="Q340" s="36">
        <f>VLOOKUP($H340,[1]EDA!$H$6:$BN$980,Q$1,FALSE)</f>
        <v>0</v>
      </c>
      <c r="R340" s="36">
        <f>VLOOKUP($H340,[1]EDA!$H$6:$BN$980,R$1,FALSE)</f>
        <v>0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202.66666666666669</v>
      </c>
      <c r="W340" s="10">
        <f t="shared" si="44"/>
        <v>30</v>
      </c>
      <c r="X340" s="17">
        <f t="shared" si="45"/>
        <v>0.14802631578947367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7.333333333333333</v>
      </c>
      <c r="AL340" s="39">
        <f t="shared" si="46"/>
        <v>1</v>
      </c>
      <c r="AM340" s="17">
        <f t="shared" si="47"/>
        <v>0.13636363636363638</v>
      </c>
      <c r="AN340" s="36">
        <f>VLOOKUP($H340,[3]IRA!$H$6:$BN$980,AN$1,FALSE)</f>
        <v>0</v>
      </c>
      <c r="AO340" s="36">
        <f>VLOOKUP($H340,[3]IRA!$H$6:$BN$980,AO$1,FALSE)</f>
        <v>0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0</v>
      </c>
      <c r="AS340" s="36">
        <f>VLOOKUP($H340,[3]IRA!$H$6:$BN$980,AS$1,FALSE)</f>
        <v>0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10.333333333333334</v>
      </c>
      <c r="BA340" s="20">
        <f t="shared" si="48"/>
        <v>0</v>
      </c>
      <c r="BB340" s="17">
        <f t="shared" si="49"/>
        <v>0</v>
      </c>
      <c r="BC340" s="36">
        <f>VLOOKUP($H340,[4]IRA!$H$7:$CS$981,BC$1,FALSE)</f>
        <v>26</v>
      </c>
      <c r="BD340" s="36">
        <f>VLOOKUP($H340,[4]IRA!$H$7:$CS$981,BD$1,FALSE)</f>
        <v>20</v>
      </c>
      <c r="BE340" s="36">
        <f>VLOOKUP($H340,[4]IRA!$H$7:$CS$981,BE$1,FALSE)</f>
        <v>0</v>
      </c>
      <c r="BF340" s="36">
        <f>VLOOKUP($H340,[4]IRA!$H$7:$CS$981,BF$1,FALSE)</f>
        <v>0</v>
      </c>
      <c r="BG340" s="36">
        <f>VLOOKUP($H340,[4]IRA!$H$7:$CS$981,BG$1,FALSE)</f>
        <v>0</v>
      </c>
      <c r="BH340" s="36">
        <f>VLOOKUP($H340,[4]IRA!$H$7:$CS$981,BH$1,FALSE)</f>
        <v>0</v>
      </c>
      <c r="BI340" s="36">
        <f>VLOOKUP($H340,[4]IRA!$H$7:$CS$981,BI$1,FALSE)</f>
        <v>0</v>
      </c>
      <c r="BJ340" s="36">
        <f>VLOOKUP($H340,[4]IRA!$H$7:$CS$981,BJ$1,FALSE)</f>
        <v>0</v>
      </c>
      <c r="BK340" s="36">
        <f>VLOOKUP($H340,[4]IRA!$H$7:$CS$981,BK$1,FALSE)</f>
        <v>0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414.66666666666669</v>
      </c>
      <c r="BP340" s="10">
        <f t="shared" si="50"/>
        <v>46</v>
      </c>
      <c r="BQ340" s="17">
        <f t="shared" si="51"/>
        <v>0.11093247588424437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0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3</v>
      </c>
      <c r="W341" s="10">
        <f t="shared" si="44"/>
        <v>1</v>
      </c>
      <c r="X341" s="17">
        <f t="shared" si="45"/>
        <v>0.33333333333333331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0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0</v>
      </c>
      <c r="BK341" s="36">
        <f>VLOOKUP($H341,[4]IRA!$H$7:$CS$981,BK$1,FALSE)</f>
        <v>0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4</v>
      </c>
      <c r="BP341" s="10">
        <f t="shared" si="50"/>
        <v>1</v>
      </c>
      <c r="BQ341" s="17">
        <f t="shared" si="51"/>
        <v>0.25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6</v>
      </c>
      <c r="K342" s="36">
        <f>VLOOKUP($H342,[1]EDA!$H$6:$BN$980,K$1,FALSE)</f>
        <v>0</v>
      </c>
      <c r="L342" s="36">
        <f>VLOOKUP($H342,[1]EDA!$H$6:$BN$980,L$1,FALSE)</f>
        <v>0</v>
      </c>
      <c r="M342" s="36">
        <f>VLOOKUP($H342,[1]EDA!$H$6:$BN$980,M$1,FALSE)</f>
        <v>0</v>
      </c>
      <c r="N342" s="36">
        <f>VLOOKUP($H342,[1]EDA!$H$6:$BN$980,N$1,FALSE)</f>
        <v>0</v>
      </c>
      <c r="O342" s="36">
        <f>VLOOKUP($H342,[1]EDA!$H$6:$BN$980,O$1,FALSE)</f>
        <v>0</v>
      </c>
      <c r="P342" s="36">
        <f>VLOOKUP($H342,[1]EDA!$H$6:$BN$980,P$1,FALSE)</f>
        <v>0</v>
      </c>
      <c r="Q342" s="36">
        <f>VLOOKUP($H342,[1]EDA!$H$6:$BN$980,Q$1,FALSE)</f>
        <v>0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58.666666666666664</v>
      </c>
      <c r="W342" s="10">
        <f t="shared" si="44"/>
        <v>6</v>
      </c>
      <c r="X342" s="17">
        <f t="shared" si="45"/>
        <v>0.10227272727272728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0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</v>
      </c>
      <c r="AL342" s="39">
        <f t="shared" si="46"/>
        <v>0</v>
      </c>
      <c r="AM342" s="17">
        <f t="shared" si="47"/>
        <v>0</v>
      </c>
      <c r="AN342" s="36">
        <f>VLOOKUP($H342,[3]IRA!$H$6:$BN$980,AN$1,FALSE)</f>
        <v>0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0</v>
      </c>
      <c r="BB342" s="17">
        <f t="shared" si="49"/>
        <v>0</v>
      </c>
      <c r="BC342" s="36">
        <f>VLOOKUP($H342,[4]IRA!$H$7:$CS$981,BC$1,FALSE)</f>
        <v>3</v>
      </c>
      <c r="BD342" s="36">
        <f>VLOOKUP($H342,[4]IRA!$H$7:$CS$981,BD$1,FALSE)</f>
        <v>0</v>
      </c>
      <c r="BE342" s="36">
        <f>VLOOKUP($H342,[4]IRA!$H$7:$CS$981,BE$1,FALSE)</f>
        <v>0</v>
      </c>
      <c r="BF342" s="36">
        <f>VLOOKUP($H342,[4]IRA!$H$7:$CS$981,BF$1,FALSE)</f>
        <v>0</v>
      </c>
      <c r="BG342" s="36">
        <f>VLOOKUP($H342,[4]IRA!$H$7:$CS$981,BG$1,FALSE)</f>
        <v>0</v>
      </c>
      <c r="BH342" s="36">
        <f>VLOOKUP($H342,[4]IRA!$H$7:$CS$981,BH$1,FALSE)</f>
        <v>0</v>
      </c>
      <c r="BI342" s="36">
        <f>VLOOKUP($H342,[4]IRA!$H$7:$CS$981,BI$1,FALSE)</f>
        <v>0</v>
      </c>
      <c r="BJ342" s="36">
        <f>VLOOKUP($H342,[4]IRA!$H$7:$CS$981,BJ$1,FALSE)</f>
        <v>0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31.333333333333332</v>
      </c>
      <c r="BP342" s="10">
        <f t="shared" si="50"/>
        <v>3</v>
      </c>
      <c r="BQ342" s="17">
        <f t="shared" si="51"/>
        <v>9.5744680851063829E-2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23.666666666666671</v>
      </c>
      <c r="BP343" s="10">
        <f t="shared" si="50"/>
        <v>1</v>
      </c>
      <c r="BQ343" s="17">
        <f t="shared" si="51"/>
        <v>4.2253521126760556E-2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0</v>
      </c>
      <c r="M344" s="36">
        <f>VLOOKUP($H344,[1]EDA!$H$6:$BN$980,M$1,FALSE)</f>
        <v>0</v>
      </c>
      <c r="N344" s="36">
        <f>VLOOKUP($H344,[1]EDA!$H$6:$BN$980,N$1,FALSE)</f>
        <v>0</v>
      </c>
      <c r="O344" s="36">
        <f>VLOOKUP($H344,[1]EDA!$H$6:$BN$980,O$1,FALSE)</f>
        <v>0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</v>
      </c>
      <c r="W344" s="10">
        <f t="shared" si="44"/>
        <v>0</v>
      </c>
      <c r="X344" s="17">
        <f t="shared" si="45"/>
        <v>0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0</v>
      </c>
      <c r="BF344" s="36">
        <f>VLOOKUP($H344,[4]IRA!$H$7:$CS$981,BF$1,FALSE)</f>
        <v>0</v>
      </c>
      <c r="BG344" s="36">
        <f>VLOOKUP($H344,[4]IRA!$H$7:$CS$981,BG$1,FALSE)</f>
        <v>0</v>
      </c>
      <c r="BH344" s="36">
        <f>VLOOKUP($H344,[4]IRA!$H$7:$CS$981,BH$1,FALSE)</f>
        <v>0</v>
      </c>
      <c r="BI344" s="36">
        <f>VLOOKUP($H344,[4]IRA!$H$7:$CS$981,BI$1,FALSE)</f>
        <v>0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30</v>
      </c>
      <c r="BP344" s="10">
        <f t="shared" si="50"/>
        <v>0</v>
      </c>
      <c r="BQ344" s="17">
        <f t="shared" si="51"/>
        <v>0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0</v>
      </c>
      <c r="M345" s="36">
        <f>VLOOKUP($H345,[1]EDA!$H$6:$BN$980,M$1,FALSE)</f>
        <v>0</v>
      </c>
      <c r="N345" s="36">
        <f>VLOOKUP($H345,[1]EDA!$H$6:$BN$980,N$1,FALSE)</f>
        <v>0</v>
      </c>
      <c r="O345" s="36">
        <f>VLOOKUP($H345,[1]EDA!$H$6:$BN$980,O$1,FALSE)</f>
        <v>0</v>
      </c>
      <c r="P345" s="36">
        <f>VLOOKUP($H345,[1]EDA!$H$6:$BN$980,P$1,FALSE)</f>
        <v>0</v>
      </c>
      <c r="Q345" s="36">
        <f>VLOOKUP($H345,[1]EDA!$H$6:$BN$980,Q$1,FALSE)</f>
        <v>0</v>
      </c>
      <c r="R345" s="36">
        <f>VLOOKUP($H345,[1]EDA!$H$6:$BN$980,R$1,FALSE)</f>
        <v>0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71.666666666666671</v>
      </c>
      <c r="W345" s="10">
        <f t="shared" si="44"/>
        <v>4</v>
      </c>
      <c r="X345" s="17">
        <f t="shared" si="45"/>
        <v>5.5813953488372092E-2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3.6666666666666665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0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6.8333333333333339</v>
      </c>
      <c r="BA345" s="20">
        <f t="shared" si="48"/>
        <v>0</v>
      </c>
      <c r="BB345" s="17">
        <f t="shared" si="49"/>
        <v>0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0</v>
      </c>
      <c r="BF345" s="36">
        <f>VLOOKUP($H345,[4]IRA!$H$7:$CS$981,BF$1,FALSE)</f>
        <v>0</v>
      </c>
      <c r="BG345" s="36">
        <f>VLOOKUP($H345,[4]IRA!$H$7:$CS$981,BG$1,FALSE)</f>
        <v>0</v>
      </c>
      <c r="BH345" s="36">
        <f>VLOOKUP($H345,[4]IRA!$H$7:$CS$981,BH$1,FALSE)</f>
        <v>0</v>
      </c>
      <c r="BI345" s="36">
        <f>VLOOKUP($H345,[4]IRA!$H$7:$CS$981,BI$1,FALSE)</f>
        <v>0</v>
      </c>
      <c r="BJ345" s="36">
        <f>VLOOKUP($H345,[4]IRA!$H$7:$CS$981,BJ$1,FALSE)</f>
        <v>0</v>
      </c>
      <c r="BK345" s="36">
        <f>VLOOKUP($H345,[4]IRA!$H$7:$CS$981,BK$1,FALSE)</f>
        <v>0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254.33333333333334</v>
      </c>
      <c r="BP345" s="10">
        <f t="shared" si="50"/>
        <v>8</v>
      </c>
      <c r="BQ345" s="17">
        <f t="shared" si="51"/>
        <v>3.1454783748361727E-2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0</v>
      </c>
      <c r="L346" s="36">
        <f>VLOOKUP($H346,[1]EDA!$H$6:$BN$980,L$1,FALSE)</f>
        <v>0</v>
      </c>
      <c r="M346" s="36">
        <f>VLOOKUP($H346,[1]EDA!$H$6:$BN$980,M$1,FALSE)</f>
        <v>0</v>
      </c>
      <c r="N346" s="36">
        <f>VLOOKUP($H346,[1]EDA!$H$6:$BN$980,N$1,FALSE)</f>
        <v>0</v>
      </c>
      <c r="O346" s="36">
        <f>VLOOKUP($H346,[1]EDA!$H$6:$BN$980,O$1,FALSE)</f>
        <v>0</v>
      </c>
      <c r="P346" s="36">
        <f>VLOOKUP($H346,[1]EDA!$H$6:$BN$980,P$1,FALSE)</f>
        <v>0</v>
      </c>
      <c r="Q346" s="36">
        <f>VLOOKUP($H346,[1]EDA!$H$6:$BN$980,Q$1,FALSE)</f>
        <v>0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11</v>
      </c>
      <c r="W346" s="10">
        <f t="shared" si="44"/>
        <v>1</v>
      </c>
      <c r="X346" s="17">
        <f t="shared" si="45"/>
        <v>9.0909090909090912E-2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0.33333333333333331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0</v>
      </c>
      <c r="BF346" s="36">
        <f>VLOOKUP($H346,[4]IRA!$H$7:$CS$981,BF$1,FALSE)</f>
        <v>0</v>
      </c>
      <c r="BG346" s="36">
        <f>VLOOKUP($H346,[4]IRA!$H$7:$CS$981,BG$1,FALSE)</f>
        <v>0</v>
      </c>
      <c r="BH346" s="36">
        <f>VLOOKUP($H346,[4]IRA!$H$7:$CS$981,BH$1,FALSE)</f>
        <v>0</v>
      </c>
      <c r="BI346" s="36">
        <f>VLOOKUP($H346,[4]IRA!$H$7:$CS$981,BI$1,FALSE)</f>
        <v>0</v>
      </c>
      <c r="BJ346" s="36">
        <f>VLOOKUP($H346,[4]IRA!$H$7:$CS$981,BJ$1,FALSE)</f>
        <v>0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20</v>
      </c>
      <c r="BP346" s="10">
        <f t="shared" si="50"/>
        <v>4</v>
      </c>
      <c r="BQ346" s="17">
        <f t="shared" si="51"/>
        <v>0.2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0</v>
      </c>
      <c r="M347" s="36">
        <f>VLOOKUP($H347,[1]EDA!$H$6:$BN$980,M$1,FALSE)</f>
        <v>0</v>
      </c>
      <c r="N347" s="36">
        <f>VLOOKUP($H347,[1]EDA!$H$6:$BN$980,N$1,FALSE)</f>
        <v>0</v>
      </c>
      <c r="O347" s="36">
        <f>VLOOKUP($H347,[1]EDA!$H$6:$BN$980,O$1,FALSE)</f>
        <v>0</v>
      </c>
      <c r="P347" s="36">
        <f>VLOOKUP($H347,[1]EDA!$H$6:$BN$980,P$1,FALSE)</f>
        <v>0</v>
      </c>
      <c r="Q347" s="36">
        <f>VLOOKUP($H347,[1]EDA!$H$6:$BN$980,Q$1,FALSE)</f>
        <v>0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3.3333333333333335</v>
      </c>
      <c r="W347" s="10">
        <f t="shared" si="44"/>
        <v>0</v>
      </c>
      <c r="X347" s="17">
        <f t="shared" si="45"/>
        <v>0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4</v>
      </c>
      <c r="BE347" s="36">
        <f>VLOOKUP($H347,[4]IRA!$H$7:$CS$981,BE$1,FALSE)</f>
        <v>0</v>
      </c>
      <c r="BF347" s="36">
        <f>VLOOKUP($H347,[4]IRA!$H$7:$CS$981,BF$1,FALSE)</f>
        <v>0</v>
      </c>
      <c r="BG347" s="36">
        <f>VLOOKUP($H347,[4]IRA!$H$7:$CS$981,BG$1,FALSE)</f>
        <v>0</v>
      </c>
      <c r="BH347" s="36">
        <f>VLOOKUP($H347,[4]IRA!$H$7:$CS$981,BH$1,FALSE)</f>
        <v>0</v>
      </c>
      <c r="BI347" s="36">
        <f>VLOOKUP($H347,[4]IRA!$H$7:$CS$981,BI$1,FALSE)</f>
        <v>0</v>
      </c>
      <c r="BJ347" s="36">
        <f>VLOOKUP($H347,[4]IRA!$H$7:$CS$981,BJ$1,FALSE)</f>
        <v>0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50.333333333333336</v>
      </c>
      <c r="BP347" s="10">
        <f t="shared" si="50"/>
        <v>13</v>
      </c>
      <c r="BQ347" s="17">
        <f t="shared" si="51"/>
        <v>0.25827814569536423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0</v>
      </c>
      <c r="M348" s="36">
        <f>VLOOKUP($H348,[1]EDA!$H$6:$BN$980,M$1,FALSE)</f>
        <v>0</v>
      </c>
      <c r="N348" s="36">
        <f>VLOOKUP($H348,[1]EDA!$H$6:$BN$980,N$1,FALSE)</f>
        <v>0</v>
      </c>
      <c r="O348" s="36">
        <f>VLOOKUP($H348,[1]EDA!$H$6:$BN$980,O$1,FALSE)</f>
        <v>0</v>
      </c>
      <c r="P348" s="36">
        <f>VLOOKUP($H348,[1]EDA!$H$6:$BN$980,P$1,FALSE)</f>
        <v>0</v>
      </c>
      <c r="Q348" s="36">
        <f>VLOOKUP($H348,[1]EDA!$H$6:$BN$980,Q$1,FALSE)</f>
        <v>0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25</v>
      </c>
      <c r="W348" s="10">
        <f t="shared" si="44"/>
        <v>0</v>
      </c>
      <c r="X348" s="17">
        <f t="shared" si="45"/>
        <v>0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0</v>
      </c>
      <c r="AO348" s="36">
        <f>VLOOKUP($H348,[3]IRA!$H$6:$BN$980,AO$1,FALSE)</f>
        <v>0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0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6</v>
      </c>
      <c r="BE348" s="36">
        <f>VLOOKUP($H348,[4]IRA!$H$7:$CS$981,BE$1,FALSE)</f>
        <v>0</v>
      </c>
      <c r="BF348" s="36">
        <f>VLOOKUP($H348,[4]IRA!$H$7:$CS$981,BF$1,FALSE)</f>
        <v>0</v>
      </c>
      <c r="BG348" s="36">
        <f>VLOOKUP($H348,[4]IRA!$H$7:$CS$981,BG$1,FALSE)</f>
        <v>0</v>
      </c>
      <c r="BH348" s="36">
        <f>VLOOKUP($H348,[4]IRA!$H$7:$CS$981,BH$1,FALSE)</f>
        <v>0</v>
      </c>
      <c r="BI348" s="36">
        <f>VLOOKUP($H348,[4]IRA!$H$7:$CS$981,BI$1,FALSE)</f>
        <v>0</v>
      </c>
      <c r="BJ348" s="36">
        <f>VLOOKUP($H348,[4]IRA!$H$7:$CS$981,BJ$1,FALSE)</f>
        <v>0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64.333333333333329</v>
      </c>
      <c r="BP348" s="10">
        <f t="shared" si="50"/>
        <v>15</v>
      </c>
      <c r="BQ348" s="17">
        <f t="shared" si="51"/>
        <v>0.23316062176165805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0</v>
      </c>
      <c r="M349" s="36">
        <f>VLOOKUP($H349,[1]EDA!$H$6:$BN$980,M$1,FALSE)</f>
        <v>0</v>
      </c>
      <c r="N349" s="36">
        <f>VLOOKUP($H349,[1]EDA!$H$6:$BN$980,N$1,FALSE)</f>
        <v>0</v>
      </c>
      <c r="O349" s="36">
        <f>VLOOKUP($H349,[1]EDA!$H$6:$BN$980,O$1,FALSE)</f>
        <v>0</v>
      </c>
      <c r="P349" s="36">
        <f>VLOOKUP($H349,[1]EDA!$H$6:$BN$980,P$1,FALSE)</f>
        <v>0</v>
      </c>
      <c r="Q349" s="36">
        <f>VLOOKUP($H349,[1]EDA!$H$6:$BN$980,Q$1,FALSE)</f>
        <v>0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45.333333333333336</v>
      </c>
      <c r="W349" s="10">
        <f t="shared" ref="W349:W412" si="52">SUM(J349:U349)</f>
        <v>0</v>
      </c>
      <c r="X349" s="17">
        <f t="shared" ref="X349:X412" si="53">IFERROR(W349/V349,0)</f>
        <v>0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0</v>
      </c>
      <c r="BE349" s="36">
        <f>VLOOKUP($H349,[4]IRA!$H$7:$CS$981,BE$1,FALSE)</f>
        <v>0</v>
      </c>
      <c r="BF349" s="36">
        <f>VLOOKUP($H349,[4]IRA!$H$7:$CS$981,BF$1,FALSE)</f>
        <v>0</v>
      </c>
      <c r="BG349" s="36">
        <f>VLOOKUP($H349,[4]IRA!$H$7:$CS$981,BG$1,FALSE)</f>
        <v>0</v>
      </c>
      <c r="BH349" s="36">
        <f>VLOOKUP($H349,[4]IRA!$H$7:$CS$981,BH$1,FALSE)</f>
        <v>0</v>
      </c>
      <c r="BI349" s="36">
        <f>VLOOKUP($H349,[4]IRA!$H$7:$CS$981,BI$1,FALSE)</f>
        <v>0</v>
      </c>
      <c r="BJ349" s="36">
        <f>VLOOKUP($H349,[4]IRA!$H$7:$CS$981,BJ$1,FALSE)</f>
        <v>0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25.333333333333332</v>
      </c>
      <c r="BP349" s="10">
        <f t="shared" ref="BP349:BP412" si="58">SUM(BC349:BN349)</f>
        <v>3</v>
      </c>
      <c r="BQ349" s="17">
        <f t="shared" ref="BQ349:BQ412" si="59">IFERROR(BP349/BO349,0)</f>
        <v>0.11842105263157895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0</v>
      </c>
      <c r="L350" s="36">
        <f>VLOOKUP($H350,[1]EDA!$H$6:$BN$980,L$1,FALSE)</f>
        <v>0</v>
      </c>
      <c r="M350" s="36">
        <f>VLOOKUP($H350,[1]EDA!$H$6:$BN$980,M$1,FALSE)</f>
        <v>0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8.6666666666666661</v>
      </c>
      <c r="W350" s="10">
        <f t="shared" si="52"/>
        <v>0</v>
      </c>
      <c r="X350" s="17">
        <f t="shared" si="53"/>
        <v>0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0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4</v>
      </c>
      <c r="BP350" s="10">
        <f t="shared" si="58"/>
        <v>5</v>
      </c>
      <c r="BQ350" s="17">
        <f t="shared" si="59"/>
        <v>1.25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0</v>
      </c>
      <c r="N351" s="36">
        <f>VLOOKUP($H351,[1]EDA!$H$6:$BN$980,N$1,FALSE)</f>
        <v>0</v>
      </c>
      <c r="O351" s="36">
        <f>VLOOKUP($H351,[1]EDA!$H$6:$BN$980,O$1,FALSE)</f>
        <v>0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25.666666666666668</v>
      </c>
      <c r="W351" s="10">
        <f t="shared" si="52"/>
        <v>4</v>
      </c>
      <c r="X351" s="17">
        <f t="shared" si="53"/>
        <v>0.15584415584415584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0.33333333333333331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0</v>
      </c>
      <c r="BF351" s="36">
        <f>VLOOKUP($H351,[4]IRA!$H$7:$CS$981,BF$1,FALSE)</f>
        <v>0</v>
      </c>
      <c r="BG351" s="36">
        <f>VLOOKUP($H351,[4]IRA!$H$7:$CS$981,BG$1,FALSE)</f>
        <v>0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13.666666666666668</v>
      </c>
      <c r="BP351" s="10">
        <f t="shared" si="58"/>
        <v>1</v>
      </c>
      <c r="BQ351" s="17">
        <f t="shared" si="59"/>
        <v>7.3170731707317069E-2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7</v>
      </c>
      <c r="L352" s="36">
        <f>VLOOKUP($H352,[1]EDA!$H$6:$BN$980,L$1,FALSE)</f>
        <v>0</v>
      </c>
      <c r="M352" s="36">
        <f>VLOOKUP($H352,[1]EDA!$H$6:$BN$980,M$1,FALSE)</f>
        <v>0</v>
      </c>
      <c r="N352" s="36">
        <f>VLOOKUP($H352,[1]EDA!$H$6:$BN$980,N$1,FALSE)</f>
        <v>0</v>
      </c>
      <c r="O352" s="36">
        <f>VLOOKUP($H352,[1]EDA!$H$6:$BN$980,O$1,FALSE)</f>
        <v>0</v>
      </c>
      <c r="P352" s="36">
        <f>VLOOKUP($H352,[1]EDA!$H$6:$BN$980,P$1,FALSE)</f>
        <v>0</v>
      </c>
      <c r="Q352" s="36">
        <f>VLOOKUP($H352,[1]EDA!$H$6:$BN$980,Q$1,FALSE)</f>
        <v>0</v>
      </c>
      <c r="R352" s="36">
        <f>VLOOKUP($H352,[1]EDA!$H$6:$BN$980,R$1,FALSE)</f>
        <v>0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98.333333333333329</v>
      </c>
      <c r="W352" s="10">
        <f t="shared" si="52"/>
        <v>20</v>
      </c>
      <c r="X352" s="17">
        <f t="shared" si="53"/>
        <v>0.20338983050847459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8.3333333333333339</v>
      </c>
      <c r="AL352" s="39">
        <f t="shared" si="54"/>
        <v>0</v>
      </c>
      <c r="AM352" s="17">
        <f t="shared" si="55"/>
        <v>0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0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0</v>
      </c>
      <c r="AT352" s="36">
        <f>VLOOKUP($H352,[3]IRA!$H$6:$BN$980,AT$1,FALSE)</f>
        <v>0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0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10</v>
      </c>
      <c r="BE352" s="36">
        <f>VLOOKUP($H352,[4]IRA!$H$7:$CS$981,BE$1,FALSE)</f>
        <v>0</v>
      </c>
      <c r="BF352" s="36">
        <f>VLOOKUP($H352,[4]IRA!$H$7:$CS$981,BF$1,FALSE)</f>
        <v>0</v>
      </c>
      <c r="BG352" s="36">
        <f>VLOOKUP($H352,[4]IRA!$H$7:$CS$981,BG$1,FALSE)</f>
        <v>0</v>
      </c>
      <c r="BH352" s="36">
        <f>VLOOKUP($H352,[4]IRA!$H$7:$CS$981,BH$1,FALSE)</f>
        <v>0</v>
      </c>
      <c r="BI352" s="36">
        <f>VLOOKUP($H352,[4]IRA!$H$7:$CS$981,BI$1,FALSE)</f>
        <v>0</v>
      </c>
      <c r="BJ352" s="36">
        <f>VLOOKUP($H352,[4]IRA!$H$7:$CS$981,BJ$1,FALSE)</f>
        <v>0</v>
      </c>
      <c r="BK352" s="36">
        <f>VLOOKUP($H352,[4]IRA!$H$7:$CS$981,BK$1,FALSE)</f>
        <v>0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199</v>
      </c>
      <c r="BP352" s="10">
        <f t="shared" si="58"/>
        <v>33</v>
      </c>
      <c r="BQ352" s="17">
        <f t="shared" si="59"/>
        <v>0.16582914572864321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0</v>
      </c>
      <c r="M374" s="36">
        <f>VLOOKUP($H374,[1]EDA!$H$6:$BN$980,M$1,FALSE)</f>
        <v>0</v>
      </c>
      <c r="N374" s="36">
        <f>VLOOKUP($H374,[1]EDA!$H$6:$BN$980,N$1,FALSE)</f>
        <v>0</v>
      </c>
      <c r="O374" s="36">
        <f>VLOOKUP($H374,[1]EDA!$H$6:$BN$980,O$1,FALSE)</f>
        <v>0</v>
      </c>
      <c r="P374" s="36">
        <f>VLOOKUP($H374,[1]EDA!$H$6:$BN$980,P$1,FALSE)</f>
        <v>0</v>
      </c>
      <c r="Q374" s="36">
        <f>VLOOKUP($H374,[1]EDA!$H$6:$BN$980,Q$1,FALSE)</f>
        <v>0</v>
      </c>
      <c r="R374" s="36">
        <f>VLOOKUP($H374,[1]EDA!$H$6:$BN$980,R$1,FALSE)</f>
        <v>0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15.666666666666666</v>
      </c>
      <c r="W374" s="10">
        <f t="shared" si="52"/>
        <v>5</v>
      </c>
      <c r="X374" s="17">
        <f t="shared" si="53"/>
        <v>0.31914893617021278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0</v>
      </c>
      <c r="BF374" s="36">
        <f>VLOOKUP($H374,[4]IRA!$H$7:$CS$981,BF$1,FALSE)</f>
        <v>0</v>
      </c>
      <c r="BG374" s="36">
        <f>VLOOKUP($H374,[4]IRA!$H$7:$CS$981,BG$1,FALSE)</f>
        <v>0</v>
      </c>
      <c r="BH374" s="36">
        <f>VLOOKUP($H374,[4]IRA!$H$7:$CS$981,BH$1,FALSE)</f>
        <v>0</v>
      </c>
      <c r="BI374" s="36">
        <f>VLOOKUP($H374,[4]IRA!$H$7:$CS$981,BI$1,FALSE)</f>
        <v>0</v>
      </c>
      <c r="BJ374" s="36">
        <f>VLOOKUP($H374,[4]IRA!$H$7:$CS$981,BJ$1,FALSE)</f>
        <v>0</v>
      </c>
      <c r="BK374" s="36">
        <f>VLOOKUP($H374,[4]IRA!$H$7:$CS$981,BK$1,FALSE)</f>
        <v>0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27</v>
      </c>
      <c r="BP374" s="10">
        <f t="shared" si="58"/>
        <v>13</v>
      </c>
      <c r="BQ374" s="17">
        <f t="shared" si="59"/>
        <v>0.48148148148148145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0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12.666666666666666</v>
      </c>
      <c r="W379" s="10">
        <f t="shared" si="52"/>
        <v>1</v>
      </c>
      <c r="X379" s="17">
        <f t="shared" si="53"/>
        <v>7.8947368421052641E-2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14.333333333333334</v>
      </c>
      <c r="BP379" s="10">
        <f t="shared" si="58"/>
        <v>0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</v>
      </c>
      <c r="W380" s="10">
        <f t="shared" si="52"/>
        <v>1</v>
      </c>
      <c r="X380" s="17">
        <f t="shared" si="53"/>
        <v>7.1428571428571425E-2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0.16666666666666666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0</v>
      </c>
      <c r="BE380" s="36">
        <f>VLOOKUP($H380,[4]IRA!$H$7:$CS$981,BE$1,FALSE)</f>
        <v>0</v>
      </c>
      <c r="BF380" s="36">
        <f>VLOOKUP($H380,[4]IRA!$H$7:$CS$981,BF$1,FALSE)</f>
        <v>0</v>
      </c>
      <c r="BG380" s="36">
        <f>VLOOKUP($H380,[4]IRA!$H$7:$CS$981,BG$1,FALSE)</f>
        <v>0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5.3333333333333339</v>
      </c>
      <c r="BP380" s="10">
        <f t="shared" si="58"/>
        <v>0</v>
      </c>
      <c r="BQ380" s="17">
        <f t="shared" si="59"/>
        <v>0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4</v>
      </c>
      <c r="L381" s="36">
        <f>VLOOKUP($H381,[1]EDA!$H$6:$BN$980,L$1,FALSE)</f>
        <v>0</v>
      </c>
      <c r="M381" s="36">
        <f>VLOOKUP($H381,[1]EDA!$H$6:$BN$980,M$1,FALSE)</f>
        <v>0</v>
      </c>
      <c r="N381" s="36">
        <f>VLOOKUP($H381,[1]EDA!$H$6:$BN$980,N$1,FALSE)</f>
        <v>0</v>
      </c>
      <c r="O381" s="36">
        <f>VLOOKUP($H381,[1]EDA!$H$6:$BN$980,O$1,FALSE)</f>
        <v>0</v>
      </c>
      <c r="P381" s="36">
        <f>VLOOKUP($H381,[1]EDA!$H$6:$BN$980,P$1,FALSE)</f>
        <v>0</v>
      </c>
      <c r="Q381" s="36">
        <f>VLOOKUP($H381,[1]EDA!$H$6:$BN$980,Q$1,FALSE)</f>
        <v>0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64.666666666666671</v>
      </c>
      <c r="W381" s="10">
        <f t="shared" si="52"/>
        <v>9</v>
      </c>
      <c r="X381" s="17">
        <f t="shared" si="53"/>
        <v>0.13917525773195874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0.33333333333333331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3</v>
      </c>
      <c r="BE381" s="36">
        <f>VLOOKUP($H381,[4]IRA!$H$7:$CS$981,BE$1,FALSE)</f>
        <v>0</v>
      </c>
      <c r="BF381" s="36">
        <f>VLOOKUP($H381,[4]IRA!$H$7:$CS$981,BF$1,FALSE)</f>
        <v>0</v>
      </c>
      <c r="BG381" s="36">
        <f>VLOOKUP($H381,[4]IRA!$H$7:$CS$981,BG$1,FALSE)</f>
        <v>0</v>
      </c>
      <c r="BH381" s="36">
        <f>VLOOKUP($H381,[4]IRA!$H$7:$CS$981,BH$1,FALSE)</f>
        <v>0</v>
      </c>
      <c r="BI381" s="36">
        <f>VLOOKUP($H381,[4]IRA!$H$7:$CS$981,BI$1,FALSE)</f>
        <v>0</v>
      </c>
      <c r="BJ381" s="36">
        <f>VLOOKUP($H381,[4]IRA!$H$7:$CS$981,BJ$1,FALSE)</f>
        <v>0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86.333333333333329</v>
      </c>
      <c r="BP381" s="10">
        <f t="shared" si="58"/>
        <v>12</v>
      </c>
      <c r="BQ381" s="17">
        <f t="shared" si="59"/>
        <v>0.138996138996139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0</v>
      </c>
      <c r="M382" s="36">
        <f>VLOOKUP($H382,[1]EDA!$H$6:$BN$980,M$1,FALSE)</f>
        <v>0</v>
      </c>
      <c r="N382" s="36">
        <f>VLOOKUP($H382,[1]EDA!$H$6:$BN$980,N$1,FALSE)</f>
        <v>0</v>
      </c>
      <c r="O382" s="36">
        <f>VLOOKUP($H382,[1]EDA!$H$6:$BN$980,O$1,FALSE)</f>
        <v>0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80.666666666666671</v>
      </c>
      <c r="W382" s="10">
        <f t="shared" si="52"/>
        <v>0</v>
      </c>
      <c r="X382" s="17">
        <f t="shared" si="53"/>
        <v>0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0.33333333333333331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0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4.333333333333333</v>
      </c>
      <c r="BA382" s="20">
        <f t="shared" si="56"/>
        <v>0</v>
      </c>
      <c r="BB382" s="17">
        <f t="shared" si="57"/>
        <v>0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0</v>
      </c>
      <c r="BF382" s="36">
        <f>VLOOKUP($H382,[4]IRA!$H$7:$CS$981,BF$1,FALSE)</f>
        <v>0</v>
      </c>
      <c r="BG382" s="36">
        <f>VLOOKUP($H382,[4]IRA!$H$7:$CS$981,BG$1,FALSE)</f>
        <v>0</v>
      </c>
      <c r="BH382" s="36">
        <f>VLOOKUP($H382,[4]IRA!$H$7:$CS$981,BH$1,FALSE)</f>
        <v>0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35.333333333333329</v>
      </c>
      <c r="BP382" s="10">
        <f t="shared" si="58"/>
        <v>0</v>
      </c>
      <c r="BQ382" s="17">
        <f t="shared" si="59"/>
        <v>0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0</v>
      </c>
      <c r="M396" s="36">
        <f>VLOOKUP($H396,[1]EDA!$H$6:$BN$980,M$1,FALSE)</f>
        <v>0</v>
      </c>
      <c r="N396" s="36">
        <f>VLOOKUP($H396,[1]EDA!$H$6:$BN$980,N$1,FALSE)</f>
        <v>0</v>
      </c>
      <c r="O396" s="36">
        <f>VLOOKUP($H396,[1]EDA!$H$6:$BN$980,O$1,FALSE)</f>
        <v>0</v>
      </c>
      <c r="P396" s="36">
        <f>VLOOKUP($H396,[1]EDA!$H$6:$BN$980,P$1,FALSE)</f>
        <v>0</v>
      </c>
      <c r="Q396" s="36">
        <f>VLOOKUP($H396,[1]EDA!$H$6:$BN$980,Q$1,FALSE)</f>
        <v>0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33</v>
      </c>
      <c r="W396" s="10">
        <f t="shared" si="52"/>
        <v>2</v>
      </c>
      <c r="X396" s="17">
        <f t="shared" si="53"/>
        <v>6.0606060606060608E-2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0</v>
      </c>
      <c r="BF396" s="36">
        <f>VLOOKUP($H396,[4]IRA!$H$7:$CS$981,BF$1,FALSE)</f>
        <v>0</v>
      </c>
      <c r="BG396" s="36">
        <f>VLOOKUP($H396,[4]IRA!$H$7:$CS$981,BG$1,FALSE)</f>
        <v>0</v>
      </c>
      <c r="BH396" s="36">
        <f>VLOOKUP($H396,[4]IRA!$H$7:$CS$981,BH$1,FALSE)</f>
        <v>0</v>
      </c>
      <c r="BI396" s="36">
        <f>VLOOKUP($H396,[4]IRA!$H$7:$CS$981,BI$1,FALSE)</f>
        <v>0</v>
      </c>
      <c r="BJ396" s="36">
        <f>VLOOKUP($H396,[4]IRA!$H$7:$CS$981,BJ$1,FALSE)</f>
        <v>0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79.666666666666671</v>
      </c>
      <c r="BP396" s="10">
        <f t="shared" si="58"/>
        <v>7</v>
      </c>
      <c r="BQ396" s="17">
        <f t="shared" si="59"/>
        <v>8.7866108786610872E-2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2</v>
      </c>
      <c r="L423" s="36">
        <f>VLOOKUP($H423,[1]EDA!$H$6:$BN$980,L$1,FALSE)</f>
        <v>0</v>
      </c>
      <c r="M423" s="36">
        <f>VLOOKUP($H423,[1]EDA!$H$6:$BN$980,M$1,FALSE)</f>
        <v>0</v>
      </c>
      <c r="N423" s="36">
        <f>VLOOKUP($H423,[1]EDA!$H$6:$BN$980,N$1,FALSE)</f>
        <v>0</v>
      </c>
      <c r="O423" s="36">
        <f>VLOOKUP($H423,[1]EDA!$H$6:$BN$980,O$1,FALSE)</f>
        <v>0</v>
      </c>
      <c r="P423" s="36">
        <f>VLOOKUP($H423,[1]EDA!$H$6:$BN$980,P$1,FALSE)</f>
        <v>0</v>
      </c>
      <c r="Q423" s="36">
        <f>VLOOKUP($H423,[1]EDA!$H$6:$BN$980,Q$1,FALSE)</f>
        <v>0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15</v>
      </c>
      <c r="W423" s="10">
        <f t="shared" si="60"/>
        <v>5</v>
      </c>
      <c r="X423" s="17">
        <f t="shared" si="61"/>
        <v>0.33333333333333331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0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0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0.16666666666666666</v>
      </c>
      <c r="BA423" s="20">
        <f t="shared" si="64"/>
        <v>0</v>
      </c>
      <c r="BB423" s="17">
        <f t="shared" si="65"/>
        <v>0</v>
      </c>
      <c r="BC423" s="36">
        <f>VLOOKUP($H423,[4]IRA!$H$7:$CS$981,BC$1,FALSE)</f>
        <v>20</v>
      </c>
      <c r="BD423" s="36">
        <f>VLOOKUP($H423,[4]IRA!$H$7:$CS$981,BD$1,FALSE)</f>
        <v>1</v>
      </c>
      <c r="BE423" s="36">
        <f>VLOOKUP($H423,[4]IRA!$H$7:$CS$981,BE$1,FALSE)</f>
        <v>0</v>
      </c>
      <c r="BF423" s="36">
        <f>VLOOKUP($H423,[4]IRA!$H$7:$CS$981,BF$1,FALSE)</f>
        <v>0</v>
      </c>
      <c r="BG423" s="36">
        <f>VLOOKUP($H423,[4]IRA!$H$7:$CS$981,BG$1,FALSE)</f>
        <v>0</v>
      </c>
      <c r="BH423" s="36">
        <f>VLOOKUP($H423,[4]IRA!$H$7:$CS$981,BH$1,FALSE)</f>
        <v>0</v>
      </c>
      <c r="BI423" s="36">
        <f>VLOOKUP($H423,[4]IRA!$H$7:$CS$981,BI$1,FALSE)</f>
        <v>0</v>
      </c>
      <c r="BJ423" s="36">
        <f>VLOOKUP($H423,[4]IRA!$H$7:$CS$981,BJ$1,FALSE)</f>
        <v>0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25.999999999999996</v>
      </c>
      <c r="BP423" s="10">
        <f t="shared" si="66"/>
        <v>21</v>
      </c>
      <c r="BQ423" s="17">
        <f t="shared" si="67"/>
        <v>0.80769230769230782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0</v>
      </c>
      <c r="P425" s="36">
        <f>VLOOKUP($H425,[1]EDA!$H$6:$BN$980,P$1,FALSE)</f>
        <v>0</v>
      </c>
      <c r="Q425" s="36">
        <f>VLOOKUP($H425,[1]EDA!$H$6:$BN$980,Q$1,FALSE)</f>
        <v>0</v>
      </c>
      <c r="R425" s="36">
        <f>VLOOKUP($H425,[1]EDA!$H$6:$BN$980,R$1,FALSE)</f>
        <v>0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0</v>
      </c>
      <c r="W425" s="10">
        <f t="shared" si="60"/>
        <v>6</v>
      </c>
      <c r="X425" s="17">
        <f t="shared" si="61"/>
        <v>0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0</v>
      </c>
      <c r="AP425" s="36">
        <f>VLOOKUP($H425,[3]IRA!$H$6:$BN$980,AP$1,FALSE)</f>
        <v>0</v>
      </c>
      <c r="AQ425" s="36">
        <f>VLOOKUP($H425,[3]IRA!$H$6:$BN$980,AQ$1,FALSE)</f>
        <v>0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0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0</v>
      </c>
      <c r="BF425" s="36">
        <f>VLOOKUP($H425,[4]IRA!$H$7:$CS$981,BF$1,FALSE)</f>
        <v>0</v>
      </c>
      <c r="BG425" s="36">
        <f>VLOOKUP($H425,[4]IRA!$H$7:$CS$981,BG$1,FALSE)</f>
        <v>0</v>
      </c>
      <c r="BH425" s="36">
        <f>VLOOKUP($H425,[4]IRA!$H$7:$CS$981,BH$1,FALSE)</f>
        <v>0</v>
      </c>
      <c r="BI425" s="36">
        <f>VLOOKUP($H425,[4]IRA!$H$7:$CS$981,BI$1,FALSE)</f>
        <v>0</v>
      </c>
      <c r="BJ425" s="36">
        <f>VLOOKUP($H425,[4]IRA!$H$7:$CS$981,BJ$1,FALSE)</f>
        <v>0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0</v>
      </c>
      <c r="BP425" s="10">
        <f t="shared" si="66"/>
        <v>16</v>
      </c>
      <c r="BQ425" s="17">
        <f t="shared" si="67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1</v>
      </c>
      <c r="L426" s="36">
        <f>VLOOKUP($H426,[1]EDA!$H$6:$BN$980,L$1,FALSE)</f>
        <v>0</v>
      </c>
      <c r="M426" s="36">
        <f>VLOOKUP($H426,[1]EDA!$H$6:$BN$980,M$1,FALSE)</f>
        <v>0</v>
      </c>
      <c r="N426" s="36">
        <f>VLOOKUP($H426,[1]EDA!$H$6:$BN$980,N$1,FALSE)</f>
        <v>0</v>
      </c>
      <c r="O426" s="36">
        <f>VLOOKUP($H426,[1]EDA!$H$6:$BN$980,O$1,FALSE)</f>
        <v>0</v>
      </c>
      <c r="P426" s="36">
        <f>VLOOKUP($H426,[1]EDA!$H$6:$BN$980,P$1,FALSE)</f>
        <v>0</v>
      </c>
      <c r="Q426" s="36">
        <f>VLOOKUP($H426,[1]EDA!$H$6:$BN$980,Q$1,FALSE)</f>
        <v>0</v>
      </c>
      <c r="R426" s="36">
        <f>VLOOKUP($H426,[1]EDA!$H$6:$BN$980,R$1,FALSE)</f>
        <v>0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26.666666666666668</v>
      </c>
      <c r="W426" s="10">
        <f t="shared" si="60"/>
        <v>3</v>
      </c>
      <c r="X426" s="17">
        <f t="shared" si="61"/>
        <v>0.11249999999999999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0</v>
      </c>
      <c r="AB426" s="36">
        <f>VLOOKUP($H426,[2]EDA!$H$6:$AY$980,AB$1,FALSE)</f>
        <v>0</v>
      </c>
      <c r="AC426" s="36">
        <f>VLOOKUP($H426,[2]EDA!$H$6:$AY$980,AC$1,FALSE)</f>
        <v>0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0.33333333333333331</v>
      </c>
      <c r="AL426" s="39">
        <f t="shared" si="62"/>
        <v>0</v>
      </c>
      <c r="AM426" s="17">
        <f t="shared" si="63"/>
        <v>0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0</v>
      </c>
      <c r="BE426" s="36">
        <f>VLOOKUP($H426,[4]IRA!$H$7:$CS$981,BE$1,FALSE)</f>
        <v>0</v>
      </c>
      <c r="BF426" s="36">
        <f>VLOOKUP($H426,[4]IRA!$H$7:$CS$981,BF$1,FALSE)</f>
        <v>0</v>
      </c>
      <c r="BG426" s="36">
        <f>VLOOKUP($H426,[4]IRA!$H$7:$CS$981,BG$1,FALSE)</f>
        <v>0</v>
      </c>
      <c r="BH426" s="36">
        <f>VLOOKUP($H426,[4]IRA!$H$7:$CS$981,BH$1,FALSE)</f>
        <v>0</v>
      </c>
      <c r="BI426" s="36">
        <f>VLOOKUP($H426,[4]IRA!$H$7:$CS$981,BI$1,FALSE)</f>
        <v>0</v>
      </c>
      <c r="BJ426" s="36">
        <f>VLOOKUP($H426,[4]IRA!$H$7:$CS$981,BJ$1,FALSE)</f>
        <v>0</v>
      </c>
      <c r="BK426" s="36">
        <f>VLOOKUP($H426,[4]IRA!$H$7:$CS$981,BK$1,FALSE)</f>
        <v>0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53.333333333333336</v>
      </c>
      <c r="BP426" s="10">
        <f t="shared" si="66"/>
        <v>1</v>
      </c>
      <c r="BQ426" s="17">
        <f t="shared" si="67"/>
        <v>1.8749999999999999E-2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0</v>
      </c>
      <c r="M431" s="36">
        <f>VLOOKUP($H431,[1]EDA!$H$6:$BN$980,M$1,FALSE)</f>
        <v>0</v>
      </c>
      <c r="N431" s="36">
        <f>VLOOKUP($H431,[1]EDA!$H$6:$BN$980,N$1,FALSE)</f>
        <v>0</v>
      </c>
      <c r="O431" s="36">
        <f>VLOOKUP($H431,[1]EDA!$H$6:$BN$980,O$1,FALSE)</f>
        <v>0</v>
      </c>
      <c r="P431" s="36">
        <f>VLOOKUP($H431,[1]EDA!$H$6:$BN$980,P$1,FALSE)</f>
        <v>0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70.666666666666671</v>
      </c>
      <c r="W431" s="10">
        <f t="shared" si="60"/>
        <v>7</v>
      </c>
      <c r="X431" s="17">
        <f t="shared" si="61"/>
        <v>9.9056603773584898E-2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0.66666666666666663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3.6666666666666665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5</v>
      </c>
      <c r="BE431" s="36">
        <f>VLOOKUP($H431,[4]IRA!$H$7:$CS$981,BE$1,FALSE)</f>
        <v>0</v>
      </c>
      <c r="BF431" s="36">
        <f>VLOOKUP($H431,[4]IRA!$H$7:$CS$981,BF$1,FALSE)</f>
        <v>0</v>
      </c>
      <c r="BG431" s="36">
        <f>VLOOKUP($H431,[4]IRA!$H$7:$CS$981,BG$1,FALSE)</f>
        <v>0</v>
      </c>
      <c r="BH431" s="36">
        <f>VLOOKUP($H431,[4]IRA!$H$7:$CS$981,BH$1,FALSE)</f>
        <v>0</v>
      </c>
      <c r="BI431" s="36">
        <f>VLOOKUP($H431,[4]IRA!$H$7:$CS$981,BI$1,FALSE)</f>
        <v>0</v>
      </c>
      <c r="BJ431" s="36">
        <f>VLOOKUP($H431,[4]IRA!$H$7:$CS$981,BJ$1,FALSE)</f>
        <v>0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97.666666666666671</v>
      </c>
      <c r="BP431" s="10">
        <f t="shared" si="66"/>
        <v>17</v>
      </c>
      <c r="BQ431" s="17">
        <f t="shared" si="67"/>
        <v>0.17406143344709896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0</v>
      </c>
      <c r="O434" s="36">
        <f>VLOOKUP($H434,[1]EDA!$H$6:$BN$980,O$1,FALSE)</f>
        <v>0</v>
      </c>
      <c r="P434" s="36">
        <f>VLOOKUP($H434,[1]EDA!$H$6:$BN$980,P$1,FALSE)</f>
        <v>0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18.333333333333332</v>
      </c>
      <c r="W434" s="10">
        <f t="shared" si="60"/>
        <v>6</v>
      </c>
      <c r="X434" s="17">
        <f t="shared" si="61"/>
        <v>0.32727272727272727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3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4"/>
        <v>3</v>
      </c>
      <c r="BB434" s="17">
        <f t="shared" si="65"/>
        <v>0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0</v>
      </c>
      <c r="BF434" s="36">
        <f>VLOOKUP($H434,[4]IRA!$H$7:$CS$981,BF$1,FALSE)</f>
        <v>0</v>
      </c>
      <c r="BG434" s="36">
        <f>VLOOKUP($H434,[4]IRA!$H$7:$CS$981,BG$1,FALSE)</f>
        <v>0</v>
      </c>
      <c r="BH434" s="36">
        <f>VLOOKUP($H434,[4]IRA!$H$7:$CS$981,BH$1,FALSE)</f>
        <v>0</v>
      </c>
      <c r="BI434" s="36">
        <f>VLOOKUP($H434,[4]IRA!$H$7:$CS$981,BI$1,FALSE)</f>
        <v>0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53.666666666666664</v>
      </c>
      <c r="BP434" s="10">
        <f t="shared" si="66"/>
        <v>19</v>
      </c>
      <c r="BQ434" s="17">
        <f t="shared" si="67"/>
        <v>0.35403726708074534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0</v>
      </c>
      <c r="M435" s="36">
        <f>VLOOKUP($H435,[1]EDA!$H$6:$BN$980,M$1,FALSE)</f>
        <v>0</v>
      </c>
      <c r="N435" s="36">
        <f>VLOOKUP($H435,[1]EDA!$H$6:$BN$980,N$1,FALSE)</f>
        <v>0</v>
      </c>
      <c r="O435" s="36">
        <f>VLOOKUP($H435,[1]EDA!$H$6:$BN$980,O$1,FALSE)</f>
        <v>0</v>
      </c>
      <c r="P435" s="36">
        <f>VLOOKUP($H435,[1]EDA!$H$6:$BN$980,P$1,FALSE)</f>
        <v>0</v>
      </c>
      <c r="Q435" s="36">
        <f>VLOOKUP($H435,[1]EDA!$H$6:$BN$980,Q$1,FALSE)</f>
        <v>0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60</v>
      </c>
      <c r="W435" s="10">
        <f t="shared" si="60"/>
        <v>8</v>
      </c>
      <c r="X435" s="17">
        <f t="shared" si="61"/>
        <v>0.13333333333333333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0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9</v>
      </c>
      <c r="AL435" s="39">
        <f t="shared" si="62"/>
        <v>0</v>
      </c>
      <c r="AM435" s="17">
        <f t="shared" si="63"/>
        <v>0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0</v>
      </c>
      <c r="BF435" s="36">
        <f>VLOOKUP($H435,[4]IRA!$H$7:$CS$981,BF$1,FALSE)</f>
        <v>0</v>
      </c>
      <c r="BG435" s="36">
        <f>VLOOKUP($H435,[4]IRA!$H$7:$CS$981,BG$1,FALSE)</f>
        <v>0</v>
      </c>
      <c r="BH435" s="36">
        <f>VLOOKUP($H435,[4]IRA!$H$7:$CS$981,BH$1,FALSE)</f>
        <v>0</v>
      </c>
      <c r="BI435" s="36">
        <f>VLOOKUP($H435,[4]IRA!$H$7:$CS$981,BI$1,FALSE)</f>
        <v>0</v>
      </c>
      <c r="BJ435" s="36">
        <f>VLOOKUP($H435,[4]IRA!$H$7:$CS$981,BJ$1,FALSE)</f>
        <v>0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50.666666666666671</v>
      </c>
      <c r="BP435" s="10">
        <f t="shared" si="66"/>
        <v>7</v>
      </c>
      <c r="BQ435" s="17">
        <f t="shared" si="67"/>
        <v>0.13815789473684209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2</v>
      </c>
      <c r="L436" s="36">
        <f>VLOOKUP($H436,[1]EDA!$H$6:$BN$980,L$1,FALSE)</f>
        <v>0</v>
      </c>
      <c r="M436" s="36">
        <f>VLOOKUP($H436,[1]EDA!$H$6:$BN$980,M$1,FALSE)</f>
        <v>0</v>
      </c>
      <c r="N436" s="36">
        <f>VLOOKUP($H436,[1]EDA!$H$6:$BN$980,N$1,FALSE)</f>
        <v>0</v>
      </c>
      <c r="O436" s="36">
        <f>VLOOKUP($H436,[1]EDA!$H$6:$BN$980,O$1,FALSE)</f>
        <v>0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58</v>
      </c>
      <c r="W436" s="10">
        <f t="shared" si="60"/>
        <v>2</v>
      </c>
      <c r="X436" s="17">
        <f t="shared" si="61"/>
        <v>3.4482758620689655E-2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0.66666666666666663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0</v>
      </c>
      <c r="BD436" s="36">
        <f>VLOOKUP($H436,[4]IRA!$H$7:$CS$981,BD$1,FALSE)</f>
        <v>8</v>
      </c>
      <c r="BE436" s="36">
        <f>VLOOKUP($H436,[4]IRA!$H$7:$CS$981,BE$1,FALSE)</f>
        <v>0</v>
      </c>
      <c r="BF436" s="36">
        <f>VLOOKUP($H436,[4]IRA!$H$7:$CS$981,BF$1,FALSE)</f>
        <v>0</v>
      </c>
      <c r="BG436" s="36">
        <f>VLOOKUP($H436,[4]IRA!$H$7:$CS$981,BG$1,FALSE)</f>
        <v>0</v>
      </c>
      <c r="BH436" s="36">
        <f>VLOOKUP($H436,[4]IRA!$H$7:$CS$981,BH$1,FALSE)</f>
        <v>0</v>
      </c>
      <c r="BI436" s="36">
        <f>VLOOKUP($H436,[4]IRA!$H$7:$CS$981,BI$1,FALSE)</f>
        <v>0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102</v>
      </c>
      <c r="BP436" s="10">
        <f t="shared" si="66"/>
        <v>8</v>
      </c>
      <c r="BQ436" s="17">
        <f t="shared" si="67"/>
        <v>7.8431372549019607E-2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0</v>
      </c>
      <c r="N437" s="36">
        <f>VLOOKUP($H437,[1]EDA!$H$6:$BN$980,N$1,FALSE)</f>
        <v>0</v>
      </c>
      <c r="O437" s="36">
        <f>VLOOKUP($H437,[1]EDA!$H$6:$BN$980,O$1,FALSE)</f>
        <v>0</v>
      </c>
      <c r="P437" s="36">
        <f>VLOOKUP($H437,[1]EDA!$H$6:$BN$980,P$1,FALSE)</f>
        <v>0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19.333333333333332</v>
      </c>
      <c r="W437" s="10">
        <f t="shared" si="60"/>
        <v>3</v>
      </c>
      <c r="X437" s="17">
        <f t="shared" si="61"/>
        <v>0.15517241379310345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0.33333333333333331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0</v>
      </c>
      <c r="BF437" s="36">
        <f>VLOOKUP($H437,[4]IRA!$H$7:$CS$981,BF$1,FALSE)</f>
        <v>0</v>
      </c>
      <c r="BG437" s="36">
        <f>VLOOKUP($H437,[4]IRA!$H$7:$CS$981,BG$1,FALSE)</f>
        <v>0</v>
      </c>
      <c r="BH437" s="36">
        <f>VLOOKUP($H437,[4]IRA!$H$7:$CS$981,BH$1,FALSE)</f>
        <v>0</v>
      </c>
      <c r="BI437" s="36">
        <f>VLOOKUP($H437,[4]IRA!$H$7:$CS$981,BI$1,FALSE)</f>
        <v>0</v>
      </c>
      <c r="BJ437" s="36">
        <f>VLOOKUP($H437,[4]IRA!$H$7:$CS$981,BJ$1,FALSE)</f>
        <v>0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20.666666666666664</v>
      </c>
      <c r="BP437" s="10">
        <f t="shared" si="66"/>
        <v>7</v>
      </c>
      <c r="BQ437" s="17">
        <f t="shared" si="67"/>
        <v>0.33870967741935487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0</v>
      </c>
      <c r="L440" s="36">
        <f>VLOOKUP($H440,[1]EDA!$H$6:$BN$980,L$1,FALSE)</f>
        <v>0</v>
      </c>
      <c r="M440" s="36">
        <f>VLOOKUP($H440,[1]EDA!$H$6:$BN$980,M$1,FALSE)</f>
        <v>0</v>
      </c>
      <c r="N440" s="36">
        <f>VLOOKUP($H440,[1]EDA!$H$6:$BN$980,N$1,FALSE)</f>
        <v>0</v>
      </c>
      <c r="O440" s="36">
        <f>VLOOKUP($H440,[1]EDA!$H$6:$BN$980,O$1,FALSE)</f>
        <v>0</v>
      </c>
      <c r="P440" s="36">
        <f>VLOOKUP($H440,[1]EDA!$H$6:$BN$980,P$1,FALSE)</f>
        <v>0</v>
      </c>
      <c r="Q440" s="36">
        <f>VLOOKUP($H440,[1]EDA!$H$6:$BN$980,Q$1,FALSE)</f>
        <v>0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24</v>
      </c>
      <c r="W440" s="10">
        <f t="shared" si="60"/>
        <v>2</v>
      </c>
      <c r="X440" s="17">
        <f t="shared" si="61"/>
        <v>8.3333333333333329E-2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0</v>
      </c>
      <c r="BE440" s="36">
        <f>VLOOKUP($H440,[4]IRA!$H$7:$CS$981,BE$1,FALSE)</f>
        <v>0</v>
      </c>
      <c r="BF440" s="36">
        <f>VLOOKUP($H440,[4]IRA!$H$7:$CS$981,BF$1,FALSE)</f>
        <v>0</v>
      </c>
      <c r="BG440" s="36">
        <f>VLOOKUP($H440,[4]IRA!$H$7:$CS$981,BG$1,FALSE)</f>
        <v>0</v>
      </c>
      <c r="BH440" s="36">
        <f>VLOOKUP($H440,[4]IRA!$H$7:$CS$981,BH$1,FALSE)</f>
        <v>0</v>
      </c>
      <c r="BI440" s="36">
        <f>VLOOKUP($H440,[4]IRA!$H$7:$CS$981,BI$1,FALSE)</f>
        <v>0</v>
      </c>
      <c r="BJ440" s="36">
        <f>VLOOKUP($H440,[4]IRA!$H$7:$CS$981,BJ$1,FALSE)</f>
        <v>0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53</v>
      </c>
      <c r="BP440" s="10">
        <f t="shared" si="66"/>
        <v>6</v>
      </c>
      <c r="BQ440" s="17">
        <f t="shared" si="67"/>
        <v>0.11320754716981132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0</v>
      </c>
      <c r="L445" s="36">
        <f>VLOOKUP($H445,[1]EDA!$H$6:$BN$980,L$1,FALSE)</f>
        <v>0</v>
      </c>
      <c r="M445" s="36">
        <f>VLOOKUP($H445,[1]EDA!$H$6:$BN$980,M$1,FALSE)</f>
        <v>0</v>
      </c>
      <c r="N445" s="36">
        <f>VLOOKUP($H445,[1]EDA!$H$6:$BN$980,N$1,FALSE)</f>
        <v>0</v>
      </c>
      <c r="O445" s="36">
        <f>VLOOKUP($H445,[1]EDA!$H$6:$BN$980,O$1,FALSE)</f>
        <v>0</v>
      </c>
      <c r="P445" s="36">
        <f>VLOOKUP($H445,[1]EDA!$H$6:$BN$980,P$1,FALSE)</f>
        <v>0</v>
      </c>
      <c r="Q445" s="36">
        <f>VLOOKUP($H445,[1]EDA!$H$6:$BN$980,Q$1,FALSE)</f>
        <v>0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22.666666666666668</v>
      </c>
      <c r="W445" s="10">
        <f t="shared" si="60"/>
        <v>6</v>
      </c>
      <c r="X445" s="17">
        <f t="shared" si="61"/>
        <v>0.26470588235294118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0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55.333333333333336</v>
      </c>
      <c r="BP445" s="10">
        <f t="shared" si="66"/>
        <v>1</v>
      </c>
      <c r="BQ445" s="17">
        <f t="shared" si="67"/>
        <v>1.8072289156626505E-2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0</v>
      </c>
      <c r="M447" s="36">
        <f>VLOOKUP($H447,[1]EDA!$H$6:$BN$980,M$1,FALSE)</f>
        <v>0</v>
      </c>
      <c r="N447" s="36">
        <f>VLOOKUP($H447,[1]EDA!$H$6:$BN$980,N$1,FALSE)</f>
        <v>0</v>
      </c>
      <c r="O447" s="36">
        <f>VLOOKUP($H447,[1]EDA!$H$6:$BN$980,O$1,FALSE)</f>
        <v>0</v>
      </c>
      <c r="P447" s="36">
        <f>VLOOKUP($H447,[1]EDA!$H$6:$BN$980,P$1,FALSE)</f>
        <v>0</v>
      </c>
      <c r="Q447" s="36">
        <f>VLOOKUP($H447,[1]EDA!$H$6:$BN$980,Q$1,FALSE)</f>
        <v>0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52</v>
      </c>
      <c r="W447" s="10">
        <f t="shared" si="60"/>
        <v>5</v>
      </c>
      <c r="X447" s="17">
        <f t="shared" si="61"/>
        <v>9.6153846153846159E-2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0</v>
      </c>
      <c r="BF447" s="36">
        <f>VLOOKUP($H447,[4]IRA!$H$7:$CS$981,BF$1,FALSE)</f>
        <v>0</v>
      </c>
      <c r="BG447" s="36">
        <f>VLOOKUP($H447,[4]IRA!$H$7:$CS$981,BG$1,FALSE)</f>
        <v>0</v>
      </c>
      <c r="BH447" s="36">
        <f>VLOOKUP($H447,[4]IRA!$H$7:$CS$981,BH$1,FALSE)</f>
        <v>0</v>
      </c>
      <c r="BI447" s="36">
        <f>VLOOKUP($H447,[4]IRA!$H$7:$CS$981,BI$1,FALSE)</f>
        <v>0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62</v>
      </c>
      <c r="BP447" s="10">
        <f t="shared" si="66"/>
        <v>0</v>
      </c>
      <c r="BQ447" s="17">
        <f t="shared" si="67"/>
        <v>0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0</v>
      </c>
      <c r="L448" s="36">
        <f>VLOOKUP($H448,[1]EDA!$H$6:$BN$980,L$1,FALSE)</f>
        <v>0</v>
      </c>
      <c r="M448" s="36">
        <f>VLOOKUP($H448,[1]EDA!$H$6:$BN$980,M$1,FALSE)</f>
        <v>0</v>
      </c>
      <c r="N448" s="36">
        <f>VLOOKUP($H448,[1]EDA!$H$6:$BN$980,N$1,FALSE)</f>
        <v>0</v>
      </c>
      <c r="O448" s="36">
        <f>VLOOKUP($H448,[1]EDA!$H$6:$BN$980,O$1,FALSE)</f>
        <v>0</v>
      </c>
      <c r="P448" s="36">
        <f>VLOOKUP($H448,[1]EDA!$H$6:$BN$980,P$1,FALSE)</f>
        <v>0</v>
      </c>
      <c r="Q448" s="36">
        <f>VLOOKUP($H448,[1]EDA!$H$6:$BN$980,Q$1,FALSE)</f>
        <v>0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56.333333333333336</v>
      </c>
      <c r="W448" s="10">
        <f t="shared" si="60"/>
        <v>4</v>
      </c>
      <c r="X448" s="17">
        <f t="shared" si="61"/>
        <v>7.1005917159763315E-2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0.66666666666666663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0</v>
      </c>
      <c r="BE448" s="36">
        <f>VLOOKUP($H448,[4]IRA!$H$7:$CS$981,BE$1,FALSE)</f>
        <v>0</v>
      </c>
      <c r="BF448" s="36">
        <f>VLOOKUP($H448,[4]IRA!$H$7:$CS$981,BF$1,FALSE)</f>
        <v>0</v>
      </c>
      <c r="BG448" s="36">
        <f>VLOOKUP($H448,[4]IRA!$H$7:$CS$981,BG$1,FALSE)</f>
        <v>0</v>
      </c>
      <c r="BH448" s="36">
        <f>VLOOKUP($H448,[4]IRA!$H$7:$CS$981,BH$1,FALSE)</f>
        <v>0</v>
      </c>
      <c r="BI448" s="36">
        <f>VLOOKUP($H448,[4]IRA!$H$7:$CS$981,BI$1,FALSE)</f>
        <v>0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44</v>
      </c>
      <c r="BP448" s="10">
        <f t="shared" si="66"/>
        <v>0</v>
      </c>
      <c r="BQ448" s="17">
        <f t="shared" si="67"/>
        <v>0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0</v>
      </c>
      <c r="M449" s="36">
        <f>VLOOKUP($H449,[1]EDA!$H$6:$BN$980,M$1,FALSE)</f>
        <v>0</v>
      </c>
      <c r="N449" s="36">
        <f>VLOOKUP($H449,[1]EDA!$H$6:$BN$980,N$1,FALSE)</f>
        <v>0</v>
      </c>
      <c r="O449" s="36">
        <f>VLOOKUP($H449,[1]EDA!$H$6:$BN$980,O$1,FALSE)</f>
        <v>0</v>
      </c>
      <c r="P449" s="36">
        <f>VLOOKUP($H449,[1]EDA!$H$6:$BN$980,P$1,FALSE)</f>
        <v>0</v>
      </c>
      <c r="Q449" s="36">
        <f>VLOOKUP($H449,[1]EDA!$H$6:$BN$980,Q$1,FALSE)</f>
        <v>0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18.666666666666668</v>
      </c>
      <c r="W449" s="10">
        <f t="shared" si="60"/>
        <v>4</v>
      </c>
      <c r="X449" s="17">
        <f t="shared" si="61"/>
        <v>0.21428571428571427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0.33333333333333331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19.999999999999996</v>
      </c>
      <c r="BP449" s="10">
        <f t="shared" si="66"/>
        <v>0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0</v>
      </c>
      <c r="N451" s="36">
        <f>VLOOKUP($H451,[1]EDA!$H$6:$BN$980,N$1,FALSE)</f>
        <v>0</v>
      </c>
      <c r="O451" s="36">
        <f>VLOOKUP($H451,[1]EDA!$H$6:$BN$980,O$1,FALSE)</f>
        <v>0</v>
      </c>
      <c r="P451" s="36">
        <f>VLOOKUP($H451,[1]EDA!$H$6:$BN$980,P$1,FALSE)</f>
        <v>0</v>
      </c>
      <c r="Q451" s="36">
        <f>VLOOKUP($H451,[1]EDA!$H$6:$BN$980,Q$1,FALSE)</f>
        <v>0</v>
      </c>
      <c r="R451" s="36">
        <f>VLOOKUP($H451,[1]EDA!$H$6:$BN$980,R$1,FALSE)</f>
        <v>0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31</v>
      </c>
      <c r="W451" s="10">
        <f t="shared" si="60"/>
        <v>8</v>
      </c>
      <c r="X451" s="17">
        <f t="shared" si="61"/>
        <v>0.25806451612903225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4</v>
      </c>
      <c r="BE451" s="36">
        <f>VLOOKUP($H451,[4]IRA!$H$7:$CS$981,BE$1,FALSE)</f>
        <v>0</v>
      </c>
      <c r="BF451" s="36">
        <f>VLOOKUP($H451,[4]IRA!$H$7:$CS$981,BF$1,FALSE)</f>
        <v>0</v>
      </c>
      <c r="BG451" s="36">
        <f>VLOOKUP($H451,[4]IRA!$H$7:$CS$981,BG$1,FALSE)</f>
        <v>0</v>
      </c>
      <c r="BH451" s="36">
        <f>VLOOKUP($H451,[4]IRA!$H$7:$CS$981,BH$1,FALSE)</f>
        <v>0</v>
      </c>
      <c r="BI451" s="36">
        <f>VLOOKUP($H451,[4]IRA!$H$7:$CS$981,BI$1,FALSE)</f>
        <v>0</v>
      </c>
      <c r="BJ451" s="36">
        <f>VLOOKUP($H451,[4]IRA!$H$7:$CS$981,BJ$1,FALSE)</f>
        <v>0</v>
      </c>
      <c r="BK451" s="36">
        <f>VLOOKUP($H451,[4]IRA!$H$7:$CS$981,BK$1,FALSE)</f>
        <v>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40.666666666666671</v>
      </c>
      <c r="BP451" s="10">
        <f t="shared" si="66"/>
        <v>20</v>
      </c>
      <c r="BQ451" s="17">
        <f t="shared" si="67"/>
        <v>0.49180327868852453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4</v>
      </c>
      <c r="L452" s="36">
        <f>VLOOKUP($H452,[1]EDA!$H$6:$BN$980,L$1,FALSE)</f>
        <v>0</v>
      </c>
      <c r="M452" s="36">
        <f>VLOOKUP($H452,[1]EDA!$H$6:$BN$980,M$1,FALSE)</f>
        <v>0</v>
      </c>
      <c r="N452" s="36">
        <f>VLOOKUP($H452,[1]EDA!$H$6:$BN$980,N$1,FALSE)</f>
        <v>0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0</v>
      </c>
      <c r="R452" s="36">
        <f>VLOOKUP($H452,[1]EDA!$H$6:$BN$980,R$1,FALSE)</f>
        <v>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48.666666666666664</v>
      </c>
      <c r="W452" s="10">
        <f t="shared" si="60"/>
        <v>5</v>
      </c>
      <c r="X452" s="17">
        <f t="shared" si="61"/>
        <v>0.10273972602739727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4</v>
      </c>
      <c r="BE452" s="36">
        <f>VLOOKUP($H452,[4]IRA!$H$7:$CS$981,BE$1,FALSE)</f>
        <v>0</v>
      </c>
      <c r="BF452" s="36">
        <f>VLOOKUP($H452,[4]IRA!$H$7:$CS$981,BF$1,FALSE)</f>
        <v>0</v>
      </c>
      <c r="BG452" s="36">
        <f>VLOOKUP($H452,[4]IRA!$H$7:$CS$981,BG$1,FALSE)</f>
        <v>0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0</v>
      </c>
      <c r="BK452" s="36">
        <f>VLOOKUP($H452,[4]IRA!$H$7:$CS$981,BK$1,FALSE)</f>
        <v>0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156</v>
      </c>
      <c r="BP452" s="10">
        <f t="shared" si="66"/>
        <v>11</v>
      </c>
      <c r="BQ452" s="17">
        <f t="shared" si="67"/>
        <v>7.0512820512820512E-2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0</v>
      </c>
      <c r="N454" s="36">
        <f>VLOOKUP($H454,[1]EDA!$H$6:$BN$980,N$1,FALSE)</f>
        <v>0</v>
      </c>
      <c r="O454" s="36">
        <f>VLOOKUP($H454,[1]EDA!$H$6:$BN$980,O$1,FALSE)</f>
        <v>0</v>
      </c>
      <c r="P454" s="36">
        <f>VLOOKUP($H454,[1]EDA!$H$6:$BN$980,P$1,FALSE)</f>
        <v>0</v>
      </c>
      <c r="Q454" s="36">
        <f>VLOOKUP($H454,[1]EDA!$H$6:$BN$980,Q$1,FALSE)</f>
        <v>0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43</v>
      </c>
      <c r="W454" s="10">
        <f t="shared" si="60"/>
        <v>2</v>
      </c>
      <c r="X454" s="17">
        <f t="shared" si="61"/>
        <v>4.6511627906976744E-2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0.33333333333333331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17</v>
      </c>
      <c r="BD454" s="36">
        <f>VLOOKUP($H454,[4]IRA!$H$7:$CS$981,BD$1,FALSE)</f>
        <v>0</v>
      </c>
      <c r="BE454" s="36">
        <f>VLOOKUP($H454,[4]IRA!$H$7:$CS$981,BE$1,FALSE)</f>
        <v>0</v>
      </c>
      <c r="BF454" s="36">
        <f>VLOOKUP($H454,[4]IRA!$H$7:$CS$981,BF$1,FALSE)</f>
        <v>0</v>
      </c>
      <c r="BG454" s="36">
        <f>VLOOKUP($H454,[4]IRA!$H$7:$CS$981,BG$1,FALSE)</f>
        <v>0</v>
      </c>
      <c r="BH454" s="36">
        <f>VLOOKUP($H454,[4]IRA!$H$7:$CS$981,BH$1,FALSE)</f>
        <v>0</v>
      </c>
      <c r="BI454" s="36">
        <f>VLOOKUP($H454,[4]IRA!$H$7:$CS$981,BI$1,FALSE)</f>
        <v>0</v>
      </c>
      <c r="BJ454" s="36">
        <f>VLOOKUP($H454,[4]IRA!$H$7:$CS$981,BJ$1,FALSE)</f>
        <v>0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182</v>
      </c>
      <c r="BP454" s="10">
        <f t="shared" si="66"/>
        <v>17</v>
      </c>
      <c r="BQ454" s="17">
        <f t="shared" si="67"/>
        <v>9.3406593406593408E-2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0</v>
      </c>
      <c r="N456" s="36">
        <f>VLOOKUP($H456,[1]EDA!$H$6:$BN$980,N$1,FALSE)</f>
        <v>0</v>
      </c>
      <c r="O456" s="36">
        <f>VLOOKUP($H456,[1]EDA!$H$6:$BN$980,O$1,FALSE)</f>
        <v>0</v>
      </c>
      <c r="P456" s="36">
        <f>VLOOKUP($H456,[1]EDA!$H$6:$BN$980,P$1,FALSE)</f>
        <v>0</v>
      </c>
      <c r="Q456" s="36">
        <f>VLOOKUP($H456,[1]EDA!$H$6:$BN$980,Q$1,FALSE)</f>
        <v>0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16.333333333333332</v>
      </c>
      <c r="W456" s="10">
        <f t="shared" si="60"/>
        <v>0</v>
      </c>
      <c r="X456" s="17">
        <f t="shared" si="61"/>
        <v>0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5</v>
      </c>
      <c r="BD456" s="36">
        <f>VLOOKUP($H456,[4]IRA!$H$7:$CS$981,BD$1,FALSE)</f>
        <v>0</v>
      </c>
      <c r="BE456" s="36">
        <f>VLOOKUP($H456,[4]IRA!$H$7:$CS$981,BE$1,FALSE)</f>
        <v>0</v>
      </c>
      <c r="BF456" s="36">
        <f>VLOOKUP($H456,[4]IRA!$H$7:$CS$981,BF$1,FALSE)</f>
        <v>0</v>
      </c>
      <c r="BG456" s="36">
        <f>VLOOKUP($H456,[4]IRA!$H$7:$CS$981,BG$1,FALSE)</f>
        <v>0</v>
      </c>
      <c r="BH456" s="36">
        <f>VLOOKUP($H456,[4]IRA!$H$7:$CS$981,BH$1,FALSE)</f>
        <v>0</v>
      </c>
      <c r="BI456" s="36">
        <f>VLOOKUP($H456,[4]IRA!$H$7:$CS$981,BI$1,FALSE)</f>
        <v>0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9.6666666666666679</v>
      </c>
      <c r="BP456" s="10">
        <f t="shared" si="66"/>
        <v>5</v>
      </c>
      <c r="BQ456" s="17">
        <f t="shared" si="67"/>
        <v>0.51724137931034475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0</v>
      </c>
      <c r="L457" s="36">
        <f>VLOOKUP($H457,[1]EDA!$H$6:$BN$980,L$1,FALSE)</f>
        <v>0</v>
      </c>
      <c r="M457" s="36">
        <f>VLOOKUP($H457,[1]EDA!$H$6:$BN$980,M$1,FALSE)</f>
        <v>0</v>
      </c>
      <c r="N457" s="36">
        <f>VLOOKUP($H457,[1]EDA!$H$6:$BN$980,N$1,FALSE)</f>
        <v>0</v>
      </c>
      <c r="O457" s="36">
        <f>VLOOKUP($H457,[1]EDA!$H$6:$BN$980,O$1,FALSE)</f>
        <v>0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0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18.333333333333332</v>
      </c>
      <c r="W457" s="10">
        <f t="shared" si="60"/>
        <v>0</v>
      </c>
      <c r="X457" s="17">
        <f t="shared" si="61"/>
        <v>0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0</v>
      </c>
      <c r="BG457" s="36">
        <f>VLOOKUP($H457,[4]IRA!$H$7:$CS$981,BG$1,FALSE)</f>
        <v>0</v>
      </c>
      <c r="BH457" s="36">
        <f>VLOOKUP($H457,[4]IRA!$H$7:$CS$981,BH$1,FALSE)</f>
        <v>0</v>
      </c>
      <c r="BI457" s="36">
        <f>VLOOKUP($H457,[4]IRA!$H$7:$CS$981,BI$1,FALSE)</f>
        <v>0</v>
      </c>
      <c r="BJ457" s="36">
        <f>VLOOKUP($H457,[4]IRA!$H$7:$CS$981,BJ$1,FALSE)</f>
        <v>0</v>
      </c>
      <c r="BK457" s="36">
        <f>VLOOKUP($H457,[4]IRA!$H$7:$CS$981,BK$1,FALSE)</f>
        <v>0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10</v>
      </c>
      <c r="BP457" s="10">
        <f t="shared" si="66"/>
        <v>0</v>
      </c>
      <c r="BQ457" s="17">
        <f t="shared" si="67"/>
        <v>0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0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0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5.666666666666667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0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8.6666666666666661</v>
      </c>
      <c r="W459" s="10">
        <f t="shared" si="60"/>
        <v>0</v>
      </c>
      <c r="X459" s="17">
        <f t="shared" si="61"/>
        <v>0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0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33.333333333333336</v>
      </c>
      <c r="BP459" s="10">
        <f t="shared" si="66"/>
        <v>0</v>
      </c>
      <c r="BQ459" s="17">
        <f t="shared" si="67"/>
        <v>0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0</v>
      </c>
      <c r="M460" s="36">
        <f>VLOOKUP($H460,[1]EDA!$H$6:$BN$980,M$1,FALSE)</f>
        <v>0</v>
      </c>
      <c r="N460" s="36">
        <f>VLOOKUP($H460,[1]EDA!$H$6:$BN$980,N$1,FALSE)</f>
        <v>0</v>
      </c>
      <c r="O460" s="36">
        <f>VLOOKUP($H460,[1]EDA!$H$6:$BN$980,O$1,FALSE)</f>
        <v>0</v>
      </c>
      <c r="P460" s="36">
        <f>VLOOKUP($H460,[1]EDA!$H$6:$BN$980,P$1,FALSE)</f>
        <v>0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23</v>
      </c>
      <c r="W460" s="10">
        <f t="shared" si="60"/>
        <v>0</v>
      </c>
      <c r="X460" s="17">
        <f t="shared" si="61"/>
        <v>0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0</v>
      </c>
      <c r="BE460" s="36">
        <f>VLOOKUP($H460,[4]IRA!$H$7:$CS$981,BE$1,FALSE)</f>
        <v>0</v>
      </c>
      <c r="BF460" s="36">
        <f>VLOOKUP($H460,[4]IRA!$H$7:$CS$981,BF$1,FALSE)</f>
        <v>0</v>
      </c>
      <c r="BG460" s="36">
        <f>VLOOKUP($H460,[4]IRA!$H$7:$CS$981,BG$1,FALSE)</f>
        <v>0</v>
      </c>
      <c r="BH460" s="36">
        <f>VLOOKUP($H460,[4]IRA!$H$7:$CS$981,BH$1,FALSE)</f>
        <v>0</v>
      </c>
      <c r="BI460" s="36">
        <f>VLOOKUP($H460,[4]IRA!$H$7:$CS$981,BI$1,FALSE)</f>
        <v>0</v>
      </c>
      <c r="BJ460" s="36">
        <f>VLOOKUP($H460,[4]IRA!$H$7:$CS$981,BJ$1,FALSE)</f>
        <v>0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67</v>
      </c>
      <c r="BP460" s="10">
        <f t="shared" si="66"/>
        <v>3</v>
      </c>
      <c r="BQ460" s="17">
        <f t="shared" si="67"/>
        <v>4.4776119402985072E-2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2.5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0</v>
      </c>
      <c r="BE464" s="36">
        <f>VLOOKUP($H464,[4]IRA!$H$7:$CS$981,BE$1,FALSE)</f>
        <v>0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18.333333333333332</v>
      </c>
      <c r="BP464" s="10">
        <f t="shared" si="66"/>
        <v>6</v>
      </c>
      <c r="BQ464" s="17">
        <f t="shared" si="67"/>
        <v>0.32727272727272727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0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</v>
      </c>
      <c r="W467" s="10">
        <f t="shared" si="60"/>
        <v>0</v>
      </c>
      <c r="X467" s="17">
        <f t="shared" si="61"/>
        <v>0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0</v>
      </c>
      <c r="BF467" s="36">
        <f>VLOOKUP($H467,[4]IRA!$H$7:$CS$981,BF$1,FALSE)</f>
        <v>0</v>
      </c>
      <c r="BG467" s="36">
        <f>VLOOKUP($H467,[4]IRA!$H$7:$CS$981,BG$1,FALSE)</f>
        <v>0</v>
      </c>
      <c r="BH467" s="36">
        <f>VLOOKUP($H467,[4]IRA!$H$7:$CS$981,BH$1,FALSE)</f>
        <v>0</v>
      </c>
      <c r="BI467" s="36">
        <f>VLOOKUP($H467,[4]IRA!$H$7:$CS$981,BI$1,FALSE)</f>
        <v>0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135.66666666666669</v>
      </c>
      <c r="BP467" s="10">
        <f t="shared" si="66"/>
        <v>0</v>
      </c>
      <c r="BQ467" s="17">
        <f t="shared" si="67"/>
        <v>0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0</v>
      </c>
      <c r="N469" s="36">
        <f>VLOOKUP($H469,[1]EDA!$H$6:$BN$980,N$1,FALSE)</f>
        <v>0</v>
      </c>
      <c r="O469" s="36">
        <f>VLOOKUP($H469,[1]EDA!$H$6:$BN$980,O$1,FALSE)</f>
        <v>0</v>
      </c>
      <c r="P469" s="36">
        <f>VLOOKUP($H469,[1]EDA!$H$6:$BN$980,P$1,FALSE)</f>
        <v>0</v>
      </c>
      <c r="Q469" s="36">
        <f>VLOOKUP($H469,[1]EDA!$H$6:$BN$980,Q$1,FALSE)</f>
        <v>0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9.3333333333333339</v>
      </c>
      <c r="W469" s="10">
        <f t="shared" si="60"/>
        <v>0</v>
      </c>
      <c r="X469" s="17">
        <f t="shared" si="61"/>
        <v>0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11.333333333333332</v>
      </c>
      <c r="BP469" s="10">
        <f t="shared" si="66"/>
        <v>0</v>
      </c>
      <c r="BQ469" s="17">
        <f t="shared" si="67"/>
        <v>0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0</v>
      </c>
      <c r="L472" s="36">
        <f>VLOOKUP($H472,[1]EDA!$H$6:$BN$980,L$1,FALSE)</f>
        <v>0</v>
      </c>
      <c r="M472" s="36">
        <f>VLOOKUP($H472,[1]EDA!$H$6:$BN$980,M$1,FALSE)</f>
        <v>0</v>
      </c>
      <c r="N472" s="36">
        <f>VLOOKUP($H472,[1]EDA!$H$6:$BN$980,N$1,FALSE)</f>
        <v>0</v>
      </c>
      <c r="O472" s="36">
        <f>VLOOKUP($H472,[1]EDA!$H$6:$BN$980,O$1,FALSE)</f>
        <v>0</v>
      </c>
      <c r="P472" s="36">
        <f>VLOOKUP($H472,[1]EDA!$H$6:$BN$980,P$1,FALSE)</f>
        <v>0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16.666666666666668</v>
      </c>
      <c r="W472" s="10">
        <f t="shared" si="60"/>
        <v>1</v>
      </c>
      <c r="X472" s="17">
        <f t="shared" si="61"/>
        <v>0.06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0</v>
      </c>
      <c r="BE472" s="36">
        <f>VLOOKUP($H472,[4]IRA!$H$7:$CS$981,BE$1,FALSE)</f>
        <v>0</v>
      </c>
      <c r="BF472" s="36">
        <f>VLOOKUP($H472,[4]IRA!$H$7:$CS$981,BF$1,FALSE)</f>
        <v>0</v>
      </c>
      <c r="BG472" s="36">
        <f>VLOOKUP($H472,[4]IRA!$H$7:$CS$981,BG$1,FALSE)</f>
        <v>0</v>
      </c>
      <c r="BH472" s="36">
        <f>VLOOKUP($H472,[4]IRA!$H$7:$CS$981,BH$1,FALSE)</f>
        <v>0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18.666666666666664</v>
      </c>
      <c r="BP472" s="10">
        <f t="shared" si="66"/>
        <v>0</v>
      </c>
      <c r="BQ472" s="17">
        <f t="shared" si="67"/>
        <v>0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0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25</v>
      </c>
      <c r="W473" s="10">
        <f t="shared" si="60"/>
        <v>1</v>
      </c>
      <c r="X473" s="17">
        <f t="shared" si="61"/>
        <v>0.04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3.333333333333333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30</v>
      </c>
      <c r="BP473" s="10">
        <f t="shared" si="66"/>
        <v>0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9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34.666666666666664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1</v>
      </c>
      <c r="L507" s="36">
        <f>VLOOKUP($H507,[1]EDA!$H$6:$BN$980,L$1,FALSE)</f>
        <v>0</v>
      </c>
      <c r="M507" s="36">
        <f>VLOOKUP($H507,[1]EDA!$H$6:$BN$980,M$1,FALSE)</f>
        <v>0</v>
      </c>
      <c r="N507" s="36">
        <f>VLOOKUP($H507,[1]EDA!$H$6:$BN$980,N$1,FALSE)</f>
        <v>0</v>
      </c>
      <c r="O507" s="36">
        <f>VLOOKUP($H507,[1]EDA!$H$6:$BN$980,O$1,FALSE)</f>
        <v>0</v>
      </c>
      <c r="P507" s="36">
        <f>VLOOKUP($H507,[1]EDA!$H$6:$BN$980,P$1,FALSE)</f>
        <v>0</v>
      </c>
      <c r="Q507" s="36">
        <f>VLOOKUP($H507,[1]EDA!$H$6:$BN$980,Q$1,FALSE)</f>
        <v>0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37.666666666666671</v>
      </c>
      <c r="W507" s="10">
        <f t="shared" si="68"/>
        <v>5</v>
      </c>
      <c r="X507" s="17">
        <f t="shared" si="69"/>
        <v>0.13274336283185839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9</v>
      </c>
      <c r="BE507" s="36">
        <f>VLOOKUP($H507,[4]IRA!$H$7:$CS$981,BE$1,FALSE)</f>
        <v>0</v>
      </c>
      <c r="BF507" s="36">
        <f>VLOOKUP($H507,[4]IRA!$H$7:$CS$981,BF$1,FALSE)</f>
        <v>0</v>
      </c>
      <c r="BG507" s="36">
        <f>VLOOKUP($H507,[4]IRA!$H$7:$CS$981,BG$1,FALSE)</f>
        <v>0</v>
      </c>
      <c r="BH507" s="36">
        <f>VLOOKUP($H507,[4]IRA!$H$7:$CS$981,BH$1,FALSE)</f>
        <v>0</v>
      </c>
      <c r="BI507" s="36">
        <f>VLOOKUP($H507,[4]IRA!$H$7:$CS$981,BI$1,FALSE)</f>
        <v>0</v>
      </c>
      <c r="BJ507" s="36">
        <f>VLOOKUP($H507,[4]IRA!$H$7:$CS$981,BJ$1,FALSE)</f>
        <v>0</v>
      </c>
      <c r="BK507" s="36">
        <f>VLOOKUP($H507,[4]IRA!$H$7:$CS$981,BK$1,FALSE)</f>
        <v>0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34</v>
      </c>
      <c r="BP507" s="10">
        <f t="shared" si="74"/>
        <v>18</v>
      </c>
      <c r="BQ507" s="17">
        <f t="shared" si="75"/>
        <v>0.52941176470588236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0</v>
      </c>
      <c r="M508" s="36">
        <f>VLOOKUP($H508,[1]EDA!$H$6:$BN$980,M$1,FALSE)</f>
        <v>0</v>
      </c>
      <c r="N508" s="36">
        <f>VLOOKUP($H508,[1]EDA!$H$6:$BN$980,N$1,FALSE)</f>
        <v>0</v>
      </c>
      <c r="O508" s="36">
        <f>VLOOKUP($H508,[1]EDA!$H$6:$BN$980,O$1,FALSE)</f>
        <v>0</v>
      </c>
      <c r="P508" s="36">
        <f>VLOOKUP($H508,[1]EDA!$H$6:$BN$980,P$1,FALSE)</f>
        <v>0</v>
      </c>
      <c r="Q508" s="36">
        <f>VLOOKUP($H508,[1]EDA!$H$6:$BN$980,Q$1,FALSE)</f>
        <v>0</v>
      </c>
      <c r="R508" s="36">
        <f>VLOOKUP($H508,[1]EDA!$H$6:$BN$980,R$1,FALSE)</f>
        <v>0</v>
      </c>
      <c r="S508" s="36">
        <f>VLOOKUP($H508,[1]EDA!$H$6:$BN$980,S$1,FALSE)</f>
        <v>0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62.666666666666664</v>
      </c>
      <c r="W508" s="10">
        <f t="shared" si="68"/>
        <v>8</v>
      </c>
      <c r="X508" s="17">
        <f t="shared" si="69"/>
        <v>0.12765957446808512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0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0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15</v>
      </c>
      <c r="BE508" s="36">
        <f>VLOOKUP($H508,[4]IRA!$H$7:$CS$981,BE$1,FALSE)</f>
        <v>0</v>
      </c>
      <c r="BF508" s="36">
        <f>VLOOKUP($H508,[4]IRA!$H$7:$CS$981,BF$1,FALSE)</f>
        <v>0</v>
      </c>
      <c r="BG508" s="36">
        <f>VLOOKUP($H508,[4]IRA!$H$7:$CS$981,BG$1,FALSE)</f>
        <v>0</v>
      </c>
      <c r="BH508" s="36">
        <f>VLOOKUP($H508,[4]IRA!$H$7:$CS$981,BH$1,FALSE)</f>
        <v>0</v>
      </c>
      <c r="BI508" s="36">
        <f>VLOOKUP($H508,[4]IRA!$H$7:$CS$981,BI$1,FALSE)</f>
        <v>0</v>
      </c>
      <c r="BJ508" s="36">
        <f>VLOOKUP($H508,[4]IRA!$H$7:$CS$981,BJ$1,FALSE)</f>
        <v>0</v>
      </c>
      <c r="BK508" s="36">
        <f>VLOOKUP($H508,[4]IRA!$H$7:$CS$981,BK$1,FALSE)</f>
        <v>0</v>
      </c>
      <c r="BL508" s="36">
        <f>VLOOKUP($H508,[4]IRA!$H$7:$CS$981,BL$1,FALSE)</f>
        <v>0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95.666666666666657</v>
      </c>
      <c r="BP508" s="10">
        <f t="shared" si="74"/>
        <v>24</v>
      </c>
      <c r="BQ508" s="17">
        <f t="shared" si="75"/>
        <v>0.25087108013937287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0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0</v>
      </c>
      <c r="P509" s="36">
        <f>VLOOKUP($H509,[1]EDA!$H$6:$BN$980,P$1,FALSE)</f>
        <v>0</v>
      </c>
      <c r="Q509" s="36">
        <f>VLOOKUP($H509,[1]EDA!$H$6:$BN$980,Q$1,FALSE)</f>
        <v>0</v>
      </c>
      <c r="R509" s="36">
        <f>VLOOKUP($H509,[1]EDA!$H$6:$BN$980,R$1,FALSE)</f>
        <v>0</v>
      </c>
      <c r="S509" s="36">
        <f>VLOOKUP($H509,[1]EDA!$H$6:$BN$980,S$1,FALSE)</f>
        <v>0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61</v>
      </c>
      <c r="W509" s="10">
        <f t="shared" si="68"/>
        <v>8</v>
      </c>
      <c r="X509" s="17">
        <f t="shared" si="69"/>
        <v>0.13114754098360656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0.33333333333333331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0</v>
      </c>
      <c r="BF509" s="36">
        <f>VLOOKUP($H509,[4]IRA!$H$7:$CS$981,BF$1,FALSE)</f>
        <v>0</v>
      </c>
      <c r="BG509" s="36">
        <f>VLOOKUP($H509,[4]IRA!$H$7:$CS$981,BG$1,FALSE)</f>
        <v>0</v>
      </c>
      <c r="BH509" s="36">
        <f>VLOOKUP($H509,[4]IRA!$H$7:$CS$981,BH$1,FALSE)</f>
        <v>0</v>
      </c>
      <c r="BI509" s="36">
        <f>VLOOKUP($H509,[4]IRA!$H$7:$CS$981,BI$1,FALSE)</f>
        <v>0</v>
      </c>
      <c r="BJ509" s="36">
        <f>VLOOKUP($H509,[4]IRA!$H$7:$CS$981,BJ$1,FALSE)</f>
        <v>0</v>
      </c>
      <c r="BK509" s="36">
        <f>VLOOKUP($H509,[4]IRA!$H$7:$CS$981,BK$1,FALSE)</f>
        <v>0</v>
      </c>
      <c r="BL509" s="36">
        <f>VLOOKUP($H509,[4]IRA!$H$7:$CS$981,BL$1,FALSE)</f>
        <v>0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147.33333333333334</v>
      </c>
      <c r="BP509" s="10">
        <f t="shared" si="74"/>
        <v>52</v>
      </c>
      <c r="BQ509" s="17">
        <f t="shared" si="75"/>
        <v>0.3529411764705882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0</v>
      </c>
      <c r="K523" s="36">
        <f>VLOOKUP($H523,[1]EDA!$H$6:$BN$980,K$1,FALSE)</f>
        <v>0</v>
      </c>
      <c r="L523" s="36">
        <f>VLOOKUP($H523,[1]EDA!$H$6:$BN$980,L$1,FALSE)</f>
        <v>0</v>
      </c>
      <c r="M523" s="36">
        <f>VLOOKUP($H523,[1]EDA!$H$6:$BN$980,M$1,FALSE)</f>
        <v>0</v>
      </c>
      <c r="N523" s="36">
        <f>VLOOKUP($H523,[1]EDA!$H$6:$BN$980,N$1,FALSE)</f>
        <v>0</v>
      </c>
      <c r="O523" s="36">
        <f>VLOOKUP($H523,[1]EDA!$H$6:$BN$980,O$1,FALSE)</f>
        <v>0</v>
      </c>
      <c r="P523" s="36">
        <f>VLOOKUP($H523,[1]EDA!$H$6:$BN$980,P$1,FALSE)</f>
        <v>0</v>
      </c>
      <c r="Q523" s="36">
        <f>VLOOKUP($H523,[1]EDA!$H$6:$BN$980,Q$1,FALSE)</f>
        <v>0</v>
      </c>
      <c r="R523" s="36">
        <f>VLOOKUP($H523,[1]EDA!$H$6:$BN$980,R$1,FALSE)</f>
        <v>0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50</v>
      </c>
      <c r="W523" s="10">
        <f t="shared" si="68"/>
        <v>0</v>
      </c>
      <c r="X523" s="17">
        <f t="shared" si="69"/>
        <v>0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13</v>
      </c>
      <c r="BD523" s="36">
        <f>VLOOKUP($H523,[4]IRA!$H$7:$CS$981,BD$1,FALSE)</f>
        <v>7</v>
      </c>
      <c r="BE523" s="36">
        <f>VLOOKUP($H523,[4]IRA!$H$7:$CS$981,BE$1,FALSE)</f>
        <v>0</v>
      </c>
      <c r="BF523" s="36">
        <f>VLOOKUP($H523,[4]IRA!$H$7:$CS$981,BF$1,FALSE)</f>
        <v>0</v>
      </c>
      <c r="BG523" s="36">
        <f>VLOOKUP($H523,[4]IRA!$H$7:$CS$981,BG$1,FALSE)</f>
        <v>0</v>
      </c>
      <c r="BH523" s="36">
        <f>VLOOKUP($H523,[4]IRA!$H$7:$CS$981,BH$1,FALSE)</f>
        <v>0</v>
      </c>
      <c r="BI523" s="36">
        <f>VLOOKUP($H523,[4]IRA!$H$7:$CS$981,BI$1,FALSE)</f>
        <v>0</v>
      </c>
      <c r="BJ523" s="36">
        <f>VLOOKUP($H523,[4]IRA!$H$7:$CS$981,BJ$1,FALSE)</f>
        <v>0</v>
      </c>
      <c r="BK523" s="36">
        <f>VLOOKUP($H523,[4]IRA!$H$7:$CS$981,BK$1,FALSE)</f>
        <v>0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98.666666666666671</v>
      </c>
      <c r="BP523" s="10">
        <f t="shared" si="74"/>
        <v>20</v>
      </c>
      <c r="BQ523" s="17">
        <f t="shared" si="75"/>
        <v>0.20270270270270269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0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7.666666666666667</v>
      </c>
      <c r="BP525" s="10">
        <f t="shared" si="74"/>
        <v>0</v>
      </c>
      <c r="BQ525" s="17">
        <f t="shared" si="75"/>
        <v>0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0</v>
      </c>
      <c r="M526" s="36">
        <f>VLOOKUP($H526,[1]EDA!$H$6:$BN$980,M$1,FALSE)</f>
        <v>0</v>
      </c>
      <c r="N526" s="36">
        <f>VLOOKUP($H526,[1]EDA!$H$6:$BN$980,N$1,FALSE)</f>
        <v>0</v>
      </c>
      <c r="O526" s="36">
        <f>VLOOKUP($H526,[1]EDA!$H$6:$BN$980,O$1,FALSE)</f>
        <v>0</v>
      </c>
      <c r="P526" s="36">
        <f>VLOOKUP($H526,[1]EDA!$H$6:$BN$980,P$1,FALSE)</f>
        <v>0</v>
      </c>
      <c r="Q526" s="36">
        <f>VLOOKUP($H526,[1]EDA!$H$6:$BN$980,Q$1,FALSE)</f>
        <v>0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34</v>
      </c>
      <c r="W526" s="10">
        <f t="shared" si="68"/>
        <v>1</v>
      </c>
      <c r="X526" s="17">
        <f t="shared" si="69"/>
        <v>2.9411764705882353E-2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0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0</v>
      </c>
      <c r="BB526" s="17">
        <f t="shared" si="73"/>
        <v>0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0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0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18.666666666666668</v>
      </c>
      <c r="BP526" s="10">
        <f t="shared" si="74"/>
        <v>1</v>
      </c>
      <c r="BQ526" s="17">
        <f t="shared" si="75"/>
        <v>5.3571428571428568E-2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0</v>
      </c>
      <c r="L533" s="36">
        <f>VLOOKUP($H533,[1]EDA!$H$6:$BN$980,L$1,FALSE)</f>
        <v>0</v>
      </c>
      <c r="M533" s="36">
        <f>VLOOKUP($H533,[1]EDA!$H$6:$BN$980,M$1,FALSE)</f>
        <v>0</v>
      </c>
      <c r="N533" s="36">
        <f>VLOOKUP($H533,[1]EDA!$H$6:$BN$980,N$1,FALSE)</f>
        <v>0</v>
      </c>
      <c r="O533" s="36">
        <f>VLOOKUP($H533,[1]EDA!$H$6:$BN$980,O$1,FALSE)</f>
        <v>0</v>
      </c>
      <c r="P533" s="36">
        <f>VLOOKUP($H533,[1]EDA!$H$6:$BN$980,P$1,FALSE)</f>
        <v>0</v>
      </c>
      <c r="Q533" s="36">
        <f>VLOOKUP($H533,[1]EDA!$H$6:$BN$980,Q$1,FALSE)</f>
        <v>0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23.5</v>
      </c>
      <c r="W533" s="10">
        <f t="shared" si="68"/>
        <v>2</v>
      </c>
      <c r="X533" s="17">
        <f t="shared" si="69"/>
        <v>8.5106382978723402E-2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0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0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0</v>
      </c>
      <c r="BE533" s="36">
        <f>VLOOKUP($H533,[4]IRA!$H$7:$CS$981,BE$1,FALSE)</f>
        <v>0</v>
      </c>
      <c r="BF533" s="36">
        <f>VLOOKUP($H533,[4]IRA!$H$7:$CS$981,BF$1,FALSE)</f>
        <v>0</v>
      </c>
      <c r="BG533" s="36">
        <f>VLOOKUP($H533,[4]IRA!$H$7:$CS$981,BG$1,FALSE)</f>
        <v>0</v>
      </c>
      <c r="BH533" s="36">
        <f>VLOOKUP($H533,[4]IRA!$H$7:$CS$981,BH$1,FALSE)</f>
        <v>0</v>
      </c>
      <c r="BI533" s="36">
        <f>VLOOKUP($H533,[4]IRA!$H$7:$CS$981,BI$1,FALSE)</f>
        <v>0</v>
      </c>
      <c r="BJ533" s="36">
        <f>VLOOKUP($H533,[4]IRA!$H$7:$CS$981,BJ$1,FALSE)</f>
        <v>0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17</v>
      </c>
      <c r="BP533" s="10">
        <f t="shared" si="74"/>
        <v>1</v>
      </c>
      <c r="BQ533" s="17">
        <f t="shared" si="75"/>
        <v>5.8823529411764705E-2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11</v>
      </c>
      <c r="K536" s="36">
        <f>VLOOKUP($H536,[1]EDA!$H$6:$BN$980,K$1,FALSE)</f>
        <v>0</v>
      </c>
      <c r="L536" s="36">
        <f>VLOOKUP($H536,[1]EDA!$H$6:$BN$980,L$1,FALSE)</f>
        <v>0</v>
      </c>
      <c r="M536" s="36">
        <f>VLOOKUP($H536,[1]EDA!$H$6:$BN$980,M$1,FALSE)</f>
        <v>0</v>
      </c>
      <c r="N536" s="36">
        <f>VLOOKUP($H536,[1]EDA!$H$6:$BN$980,N$1,FALSE)</f>
        <v>0</v>
      </c>
      <c r="O536" s="36">
        <f>VLOOKUP($H536,[1]EDA!$H$6:$BN$980,O$1,FALSE)</f>
        <v>0</v>
      </c>
      <c r="P536" s="36">
        <f>VLOOKUP($H536,[1]EDA!$H$6:$BN$980,P$1,FALSE)</f>
        <v>0</v>
      </c>
      <c r="Q536" s="36">
        <f>VLOOKUP($H536,[1]EDA!$H$6:$BN$980,Q$1,FALSE)</f>
        <v>0</v>
      </c>
      <c r="R536" s="36">
        <f>VLOOKUP($H536,[1]EDA!$H$6:$BN$980,R$1,FALSE)</f>
        <v>0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49.5</v>
      </c>
      <c r="W536" s="10">
        <f t="shared" si="68"/>
        <v>11</v>
      </c>
      <c r="X536" s="17">
        <f t="shared" si="69"/>
        <v>0.22222222222222221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13</v>
      </c>
      <c r="BD536" s="36">
        <f>VLOOKUP($H536,[4]IRA!$H$7:$CS$981,BD$1,FALSE)</f>
        <v>0</v>
      </c>
      <c r="BE536" s="36">
        <f>VLOOKUP($H536,[4]IRA!$H$7:$CS$981,BE$1,FALSE)</f>
        <v>0</v>
      </c>
      <c r="BF536" s="36">
        <f>VLOOKUP($H536,[4]IRA!$H$7:$CS$981,BF$1,FALSE)</f>
        <v>0</v>
      </c>
      <c r="BG536" s="36">
        <f>VLOOKUP($H536,[4]IRA!$H$7:$CS$981,BG$1,FALSE)</f>
        <v>0</v>
      </c>
      <c r="BH536" s="36">
        <f>VLOOKUP($H536,[4]IRA!$H$7:$CS$981,BH$1,FALSE)</f>
        <v>0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0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53</v>
      </c>
      <c r="BP536" s="10">
        <f t="shared" si="74"/>
        <v>13</v>
      </c>
      <c r="BQ536" s="17">
        <f t="shared" si="75"/>
        <v>0.24528301886792453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0</v>
      </c>
      <c r="L551" s="36">
        <f>VLOOKUP($H551,[1]EDA!$H$6:$BN$980,L$1,FALSE)</f>
        <v>0</v>
      </c>
      <c r="M551" s="36">
        <f>VLOOKUP($H551,[1]EDA!$H$6:$BN$980,M$1,FALSE)</f>
        <v>0</v>
      </c>
      <c r="N551" s="36">
        <f>VLOOKUP($H551,[1]EDA!$H$6:$BN$980,N$1,FALSE)</f>
        <v>0</v>
      </c>
      <c r="O551" s="36">
        <f>VLOOKUP($H551,[1]EDA!$H$6:$BN$980,O$1,FALSE)</f>
        <v>0</v>
      </c>
      <c r="P551" s="36">
        <f>VLOOKUP($H551,[1]EDA!$H$6:$BN$980,P$1,FALSE)</f>
        <v>0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35</v>
      </c>
      <c r="W551" s="10">
        <f t="shared" si="76"/>
        <v>1</v>
      </c>
      <c r="X551" s="17">
        <f t="shared" si="77"/>
        <v>2.8571428571428571E-2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0</v>
      </c>
      <c r="BE551" s="36">
        <f>VLOOKUP($H551,[4]IRA!$H$7:$CS$981,BE$1,FALSE)</f>
        <v>0</v>
      </c>
      <c r="BF551" s="36">
        <f>VLOOKUP($H551,[4]IRA!$H$7:$CS$981,BF$1,FALSE)</f>
        <v>0</v>
      </c>
      <c r="BG551" s="36">
        <f>VLOOKUP($H551,[4]IRA!$H$7:$CS$981,BG$1,FALSE)</f>
        <v>0</v>
      </c>
      <c r="BH551" s="36">
        <f>VLOOKUP($H551,[4]IRA!$H$7:$CS$981,BH$1,FALSE)</f>
        <v>0</v>
      </c>
      <c r="BI551" s="36">
        <f>VLOOKUP($H551,[4]IRA!$H$7:$CS$981,BI$1,FALSE)</f>
        <v>0</v>
      </c>
      <c r="BJ551" s="36">
        <f>VLOOKUP($H551,[4]IRA!$H$7:$CS$981,BJ$1,FALSE)</f>
        <v>0</v>
      </c>
      <c r="BK551" s="36">
        <f>VLOOKUP($H551,[4]IRA!$H$7:$CS$981,BK$1,FALSE)</f>
        <v>0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32.333333333333336</v>
      </c>
      <c r="BP551" s="10">
        <f t="shared" si="82"/>
        <v>2</v>
      </c>
      <c r="BQ551" s="17">
        <f t="shared" si="83"/>
        <v>6.1855670103092779E-2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0</v>
      </c>
      <c r="M552" s="36">
        <f>VLOOKUP($H552,[1]EDA!$H$6:$BN$980,M$1,FALSE)</f>
        <v>0</v>
      </c>
      <c r="N552" s="36">
        <f>VLOOKUP($H552,[1]EDA!$H$6:$BN$980,N$1,FALSE)</f>
        <v>0</v>
      </c>
      <c r="O552" s="36">
        <f>VLOOKUP($H552,[1]EDA!$H$6:$BN$980,O$1,FALSE)</f>
        <v>0</v>
      </c>
      <c r="P552" s="36">
        <f>VLOOKUP($H552,[1]EDA!$H$6:$BN$980,P$1,FALSE)</f>
        <v>0</v>
      </c>
      <c r="Q552" s="36">
        <f>VLOOKUP($H552,[1]EDA!$H$6:$BN$980,Q$1,FALSE)</f>
        <v>0</v>
      </c>
      <c r="R552" s="36">
        <f>VLOOKUP($H552,[1]EDA!$H$6:$BN$980,R$1,FALSE)</f>
        <v>0</v>
      </c>
      <c r="S552" s="36">
        <f>VLOOKUP($H552,[1]EDA!$H$6:$BN$980,S$1,FALSE)</f>
        <v>0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21</v>
      </c>
      <c r="W552" s="10">
        <f t="shared" si="76"/>
        <v>1</v>
      </c>
      <c r="X552" s="17">
        <f t="shared" si="77"/>
        <v>4.7619047619047616E-2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0</v>
      </c>
      <c r="BF552" s="36">
        <f>VLOOKUP($H552,[4]IRA!$H$7:$CS$981,BF$1,FALSE)</f>
        <v>0</v>
      </c>
      <c r="BG552" s="36">
        <f>VLOOKUP($H552,[4]IRA!$H$7:$CS$981,BG$1,FALSE)</f>
        <v>0</v>
      </c>
      <c r="BH552" s="36">
        <f>VLOOKUP($H552,[4]IRA!$H$7:$CS$981,BH$1,FALSE)</f>
        <v>0</v>
      </c>
      <c r="BI552" s="36">
        <f>VLOOKUP($H552,[4]IRA!$H$7:$CS$981,BI$1,FALSE)</f>
        <v>0</v>
      </c>
      <c r="BJ552" s="36">
        <f>VLOOKUP($H552,[4]IRA!$H$7:$CS$981,BJ$1,FALSE)</f>
        <v>0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27.999999999999996</v>
      </c>
      <c r="BP552" s="10">
        <f t="shared" si="82"/>
        <v>1</v>
      </c>
      <c r="BQ552" s="17">
        <f t="shared" si="83"/>
        <v>3.5714285714285719E-2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0</v>
      </c>
      <c r="M553" s="36">
        <f>VLOOKUP($H553,[1]EDA!$H$6:$BN$980,M$1,FALSE)</f>
        <v>0</v>
      </c>
      <c r="N553" s="36">
        <f>VLOOKUP($H553,[1]EDA!$H$6:$BN$980,N$1,FALSE)</f>
        <v>0</v>
      </c>
      <c r="O553" s="36">
        <f>VLOOKUP($H553,[1]EDA!$H$6:$BN$980,O$1,FALSE)</f>
        <v>0</v>
      </c>
      <c r="P553" s="36">
        <f>VLOOKUP($H553,[1]EDA!$H$6:$BN$980,P$1,FALSE)</f>
        <v>0</v>
      </c>
      <c r="Q553" s="36">
        <f>VLOOKUP($H553,[1]EDA!$H$6:$BN$980,Q$1,FALSE)</f>
        <v>0</v>
      </c>
      <c r="R553" s="36">
        <f>VLOOKUP($H553,[1]EDA!$H$6:$BN$980,R$1,FALSE)</f>
        <v>0</v>
      </c>
      <c r="S553" s="36">
        <f>VLOOKUP($H553,[1]EDA!$H$6:$BN$980,S$1,FALSE)</f>
        <v>0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55</v>
      </c>
      <c r="W553" s="10">
        <f t="shared" si="76"/>
        <v>3</v>
      </c>
      <c r="X553" s="17">
        <f t="shared" si="77"/>
        <v>5.4545454545454543E-2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0</v>
      </c>
      <c r="BH553" s="36">
        <f>VLOOKUP($H553,[4]IRA!$H$7:$CS$981,BH$1,FALSE)</f>
        <v>0</v>
      </c>
      <c r="BI553" s="36">
        <f>VLOOKUP($H553,[4]IRA!$H$7:$CS$981,BI$1,FALSE)</f>
        <v>0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67.333333333333343</v>
      </c>
      <c r="BP553" s="10">
        <f t="shared" si="82"/>
        <v>0</v>
      </c>
      <c r="BQ553" s="17">
        <f t="shared" si="83"/>
        <v>0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0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0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0</v>
      </c>
      <c r="R554" s="36">
        <f>VLOOKUP($H554,[1]EDA!$H$6:$BN$980,R$1,FALSE)</f>
        <v>0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33</v>
      </c>
      <c r="W554" s="10">
        <f t="shared" si="76"/>
        <v>3</v>
      </c>
      <c r="X554" s="17">
        <f t="shared" si="77"/>
        <v>9.0909090909090912E-2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0.33333333333333331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0</v>
      </c>
      <c r="BB554" s="17">
        <f t="shared" si="81"/>
        <v>0</v>
      </c>
      <c r="BC554" s="36">
        <f>VLOOKUP($H554,[4]IRA!$H$7:$CS$981,BC$1,FALSE)</f>
        <v>2</v>
      </c>
      <c r="BD554" s="36">
        <f>VLOOKUP($H554,[4]IRA!$H$7:$CS$981,BD$1,FALSE)</f>
        <v>0</v>
      </c>
      <c r="BE554" s="36">
        <f>VLOOKUP($H554,[4]IRA!$H$7:$CS$981,BE$1,FALSE)</f>
        <v>0</v>
      </c>
      <c r="BF554" s="36">
        <f>VLOOKUP($H554,[4]IRA!$H$7:$CS$981,BF$1,FALSE)</f>
        <v>0</v>
      </c>
      <c r="BG554" s="36">
        <f>VLOOKUP($H554,[4]IRA!$H$7:$CS$981,BG$1,FALSE)</f>
        <v>0</v>
      </c>
      <c r="BH554" s="36">
        <f>VLOOKUP($H554,[4]IRA!$H$7:$CS$981,BH$1,FALSE)</f>
        <v>0</v>
      </c>
      <c r="BI554" s="36">
        <f>VLOOKUP($H554,[4]IRA!$H$7:$CS$981,BI$1,FALSE)</f>
        <v>0</v>
      </c>
      <c r="BJ554" s="36">
        <f>VLOOKUP($H554,[4]IRA!$H$7:$CS$981,BJ$1,FALSE)</f>
        <v>0</v>
      </c>
      <c r="BK554" s="36">
        <f>VLOOKUP($H554,[4]IRA!$H$7:$CS$981,BK$1,FALSE)</f>
        <v>0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59</v>
      </c>
      <c r="BP554" s="10">
        <f t="shared" si="82"/>
        <v>2</v>
      </c>
      <c r="BQ554" s="17">
        <f t="shared" si="83"/>
        <v>3.3898305084745763E-2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0</v>
      </c>
      <c r="Q556" s="36">
        <f>VLOOKUP($H556,[1]EDA!$H$6:$BN$980,Q$1,FALSE)</f>
        <v>0</v>
      </c>
      <c r="R556" s="36">
        <f>VLOOKUP($H556,[1]EDA!$H$6:$BN$980,R$1,FALSE)</f>
        <v>0</v>
      </c>
      <c r="S556" s="36">
        <f>VLOOKUP($H556,[1]EDA!$H$6:$BN$980,S$1,FALSE)</f>
        <v>0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9.5</v>
      </c>
      <c r="W556" s="10">
        <f t="shared" si="76"/>
        <v>2</v>
      </c>
      <c r="X556" s="17">
        <f t="shared" si="77"/>
        <v>0.21052631578947367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0</v>
      </c>
      <c r="BF556" s="36">
        <f>VLOOKUP($H556,[4]IRA!$H$7:$CS$981,BF$1,FALSE)</f>
        <v>0</v>
      </c>
      <c r="BG556" s="36">
        <f>VLOOKUP($H556,[4]IRA!$H$7:$CS$981,BG$1,FALSE)</f>
        <v>0</v>
      </c>
      <c r="BH556" s="36">
        <f>VLOOKUP($H556,[4]IRA!$H$7:$CS$981,BH$1,FALSE)</f>
        <v>0</v>
      </c>
      <c r="BI556" s="36">
        <f>VLOOKUP($H556,[4]IRA!$H$7:$CS$981,BI$1,FALSE)</f>
        <v>0</v>
      </c>
      <c r="BJ556" s="36">
        <f>VLOOKUP($H556,[4]IRA!$H$7:$CS$981,BJ$1,FALSE)</f>
        <v>0</v>
      </c>
      <c r="BK556" s="36">
        <f>VLOOKUP($H556,[4]IRA!$H$7:$CS$981,BK$1,FALSE)</f>
        <v>0</v>
      </c>
      <c r="BL556" s="36">
        <f>VLOOKUP($H556,[4]IRA!$H$7:$CS$981,BL$1,FALSE)</f>
        <v>0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22</v>
      </c>
      <c r="BP556" s="10">
        <f t="shared" si="82"/>
        <v>10</v>
      </c>
      <c r="BQ556" s="17">
        <f t="shared" si="83"/>
        <v>0.45454545454545453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0</v>
      </c>
      <c r="L571" s="36">
        <f>VLOOKUP($H571,[1]EDA!$H$6:$BN$980,L$1,FALSE)</f>
        <v>0</v>
      </c>
      <c r="M571" s="36">
        <f>VLOOKUP($H571,[1]EDA!$H$6:$BN$980,M$1,FALSE)</f>
        <v>0</v>
      </c>
      <c r="N571" s="36">
        <f>VLOOKUP($H571,[1]EDA!$H$6:$BN$980,N$1,FALSE)</f>
        <v>0</v>
      </c>
      <c r="O571" s="36">
        <f>VLOOKUP($H571,[1]EDA!$H$6:$BN$980,O$1,FALSE)</f>
        <v>0</v>
      </c>
      <c r="P571" s="36">
        <f>VLOOKUP($H571,[1]EDA!$H$6:$BN$980,P$1,FALSE)</f>
        <v>0</v>
      </c>
      <c r="Q571" s="36">
        <f>VLOOKUP($H571,[1]EDA!$H$6:$BN$980,Q$1,FALSE)</f>
        <v>0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18</v>
      </c>
      <c r="W571" s="10">
        <f t="shared" si="76"/>
        <v>6</v>
      </c>
      <c r="X571" s="17">
        <f t="shared" si="77"/>
        <v>0.33333333333333331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1.5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7</v>
      </c>
      <c r="BD571" s="36">
        <f>VLOOKUP($H571,[4]IRA!$H$7:$CS$981,BD$1,FALSE)</f>
        <v>0</v>
      </c>
      <c r="BE571" s="36">
        <f>VLOOKUP($H571,[4]IRA!$H$7:$CS$981,BE$1,FALSE)</f>
        <v>0</v>
      </c>
      <c r="BF571" s="36">
        <f>VLOOKUP($H571,[4]IRA!$H$7:$CS$981,BF$1,FALSE)</f>
        <v>0</v>
      </c>
      <c r="BG571" s="36">
        <f>VLOOKUP($H571,[4]IRA!$H$7:$CS$981,BG$1,FALSE)</f>
        <v>0</v>
      </c>
      <c r="BH571" s="36">
        <f>VLOOKUP($H571,[4]IRA!$H$7:$CS$981,BH$1,FALSE)</f>
        <v>0</v>
      </c>
      <c r="BI571" s="36">
        <f>VLOOKUP($H571,[4]IRA!$H$7:$CS$981,BI$1,FALSE)</f>
        <v>0</v>
      </c>
      <c r="BJ571" s="36">
        <f>VLOOKUP($H571,[4]IRA!$H$7:$CS$981,BJ$1,FALSE)</f>
        <v>0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32</v>
      </c>
      <c r="BP571" s="10">
        <f t="shared" si="82"/>
        <v>7</v>
      </c>
      <c r="BQ571" s="17">
        <f t="shared" si="83"/>
        <v>0.21875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0</v>
      </c>
      <c r="M572" s="36">
        <f>VLOOKUP($H572,[1]EDA!$H$6:$BN$980,M$1,FALSE)</f>
        <v>0</v>
      </c>
      <c r="N572" s="36">
        <f>VLOOKUP($H572,[1]EDA!$H$6:$BN$980,N$1,FALSE)</f>
        <v>0</v>
      </c>
      <c r="O572" s="36">
        <f>VLOOKUP($H572,[1]EDA!$H$6:$BN$980,O$1,FALSE)</f>
        <v>0</v>
      </c>
      <c r="P572" s="36">
        <f>VLOOKUP($H572,[1]EDA!$H$6:$BN$980,P$1,FALSE)</f>
        <v>0</v>
      </c>
      <c r="Q572" s="36">
        <f>VLOOKUP($H572,[1]EDA!$H$6:$BN$980,Q$1,FALSE)</f>
        <v>0</v>
      </c>
      <c r="R572" s="36">
        <f>VLOOKUP($H572,[1]EDA!$H$6:$BN$980,R$1,FALSE)</f>
        <v>0</v>
      </c>
      <c r="S572" s="36">
        <f>VLOOKUP($H572,[1]EDA!$H$6:$BN$980,S$1,FALSE)</f>
        <v>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98.5</v>
      </c>
      <c r="W572" s="10">
        <f t="shared" si="76"/>
        <v>8</v>
      </c>
      <c r="X572" s="17">
        <f t="shared" si="77"/>
        <v>8.1218274111675121E-2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2</v>
      </c>
      <c r="BE572" s="36">
        <f>VLOOKUP($H572,[4]IRA!$H$7:$CS$981,BE$1,FALSE)</f>
        <v>0</v>
      </c>
      <c r="BF572" s="36">
        <f>VLOOKUP($H572,[4]IRA!$H$7:$CS$981,BF$1,FALSE)</f>
        <v>0</v>
      </c>
      <c r="BG572" s="36">
        <f>VLOOKUP($H572,[4]IRA!$H$7:$CS$981,BG$1,FALSE)</f>
        <v>0</v>
      </c>
      <c r="BH572" s="36">
        <f>VLOOKUP($H572,[4]IRA!$H$7:$CS$981,BH$1,FALSE)</f>
        <v>0</v>
      </c>
      <c r="BI572" s="36">
        <f>VLOOKUP($H572,[4]IRA!$H$7:$CS$981,BI$1,FALSE)</f>
        <v>0</v>
      </c>
      <c r="BJ572" s="36">
        <f>VLOOKUP($H572,[4]IRA!$H$7:$CS$981,BJ$1,FALSE)</f>
        <v>0</v>
      </c>
      <c r="BK572" s="36">
        <f>VLOOKUP($H572,[4]IRA!$H$7:$CS$981,BK$1,FALSE)</f>
        <v>0</v>
      </c>
      <c r="BL572" s="36">
        <f>VLOOKUP($H572,[4]IRA!$H$7:$CS$981,BL$1,FALSE)</f>
        <v>0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60</v>
      </c>
      <c r="BP572" s="10">
        <f t="shared" si="82"/>
        <v>8</v>
      </c>
      <c r="BQ572" s="17">
        <f t="shared" si="83"/>
        <v>0.13333333333333333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</v>
      </c>
      <c r="W574" s="10">
        <f t="shared" si="76"/>
        <v>2</v>
      </c>
      <c r="X574" s="17">
        <f t="shared" si="77"/>
        <v>0.2857142857142857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0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11.666666666666668</v>
      </c>
      <c r="BP574" s="10">
        <f t="shared" si="82"/>
        <v>0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0.66666666666666663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0</v>
      </c>
      <c r="M593" s="36">
        <f>VLOOKUP($H593,[1]EDA!$H$6:$BN$980,M$1,FALSE)</f>
        <v>0</v>
      </c>
      <c r="N593" s="36">
        <f>VLOOKUP($H593,[1]EDA!$H$6:$BN$980,N$1,FALSE)</f>
        <v>0</v>
      </c>
      <c r="O593" s="36">
        <f>VLOOKUP($H593,[1]EDA!$H$6:$BN$980,O$1,FALSE)</f>
        <v>0</v>
      </c>
      <c r="P593" s="36">
        <f>VLOOKUP($H593,[1]EDA!$H$6:$BN$980,P$1,FALSE)</f>
        <v>0</v>
      </c>
      <c r="Q593" s="36">
        <f>VLOOKUP($H593,[1]EDA!$H$6:$BN$980,Q$1,FALSE)</f>
        <v>0</v>
      </c>
      <c r="R593" s="36">
        <f>VLOOKUP($H593,[1]EDA!$H$6:$BN$980,R$1,FALSE)</f>
        <v>0</v>
      </c>
      <c r="S593" s="36">
        <f>VLOOKUP($H593,[1]EDA!$H$6:$BN$980,S$1,FALSE)</f>
        <v>0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88</v>
      </c>
      <c r="W593" s="10">
        <f t="shared" si="76"/>
        <v>16</v>
      </c>
      <c r="X593" s="17">
        <f t="shared" si="77"/>
        <v>0.18181818181818182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0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2.6666666666666665</v>
      </c>
      <c r="AL593" s="39">
        <f t="shared" si="78"/>
        <v>1</v>
      </c>
      <c r="AM593" s="17">
        <f t="shared" si="79"/>
        <v>0.375</v>
      </c>
      <c r="AN593" s="36">
        <f>VLOOKUP($H593,[3]IRA!$H$6:$BN$980,AN$1,FALSE)</f>
        <v>0</v>
      </c>
      <c r="AO593" s="36">
        <f>VLOOKUP($H593,[3]IRA!$H$6:$BN$980,AO$1,FALSE)</f>
        <v>0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0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0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8.5</v>
      </c>
      <c r="BA593" s="20">
        <f t="shared" si="80"/>
        <v>0</v>
      </c>
      <c r="BB593" s="17">
        <f t="shared" si="81"/>
        <v>0</v>
      </c>
      <c r="BC593" s="36">
        <f>VLOOKUP($H593,[4]IRA!$H$7:$CS$981,BC$1,FALSE)</f>
        <v>14</v>
      </c>
      <c r="BD593" s="36">
        <f>VLOOKUP($H593,[4]IRA!$H$7:$CS$981,BD$1,FALSE)</f>
        <v>19</v>
      </c>
      <c r="BE593" s="36">
        <f>VLOOKUP($H593,[4]IRA!$H$7:$CS$981,BE$1,FALSE)</f>
        <v>0</v>
      </c>
      <c r="BF593" s="36">
        <f>VLOOKUP($H593,[4]IRA!$H$7:$CS$981,BF$1,FALSE)</f>
        <v>0</v>
      </c>
      <c r="BG593" s="36">
        <f>VLOOKUP($H593,[4]IRA!$H$7:$CS$981,BG$1,FALSE)</f>
        <v>0</v>
      </c>
      <c r="BH593" s="36">
        <f>VLOOKUP($H593,[4]IRA!$H$7:$CS$981,BH$1,FALSE)</f>
        <v>0</v>
      </c>
      <c r="BI593" s="36">
        <f>VLOOKUP($H593,[4]IRA!$H$7:$CS$981,BI$1,FALSE)</f>
        <v>0</v>
      </c>
      <c r="BJ593" s="36">
        <f>VLOOKUP($H593,[4]IRA!$H$7:$CS$981,BJ$1,FALSE)</f>
        <v>0</v>
      </c>
      <c r="BK593" s="36">
        <f>VLOOKUP($H593,[4]IRA!$H$7:$CS$981,BK$1,FALSE)</f>
        <v>0</v>
      </c>
      <c r="BL593" s="36">
        <f>VLOOKUP($H593,[4]IRA!$H$7:$CS$981,BL$1,FALSE)</f>
        <v>0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253.66666666666669</v>
      </c>
      <c r="BP593" s="10">
        <f t="shared" si="82"/>
        <v>33</v>
      </c>
      <c r="BQ593" s="17">
        <f t="shared" si="83"/>
        <v>0.13009198423127463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2</v>
      </c>
      <c r="L595" s="36">
        <f>VLOOKUP($H595,[1]EDA!$H$6:$BN$980,L$1,FALSE)</f>
        <v>0</v>
      </c>
      <c r="M595" s="36">
        <f>VLOOKUP($H595,[1]EDA!$H$6:$BN$980,M$1,FALSE)</f>
        <v>0</v>
      </c>
      <c r="N595" s="36">
        <f>VLOOKUP($H595,[1]EDA!$H$6:$BN$980,N$1,FALSE)</f>
        <v>0</v>
      </c>
      <c r="O595" s="36">
        <f>VLOOKUP($H595,[1]EDA!$H$6:$BN$980,O$1,FALSE)</f>
        <v>0</v>
      </c>
      <c r="P595" s="36">
        <f>VLOOKUP($H595,[1]EDA!$H$6:$BN$980,P$1,FALSE)</f>
        <v>0</v>
      </c>
      <c r="Q595" s="36">
        <f>VLOOKUP($H595,[1]EDA!$H$6:$BN$980,Q$1,FALSE)</f>
        <v>0</v>
      </c>
      <c r="R595" s="36">
        <f>VLOOKUP($H595,[1]EDA!$H$6:$BN$980,R$1,FALSE)</f>
        <v>0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33.5</v>
      </c>
      <c r="W595" s="10">
        <f t="shared" si="76"/>
        <v>2</v>
      </c>
      <c r="X595" s="17">
        <f t="shared" si="77"/>
        <v>5.9701492537313432E-2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0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0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2</v>
      </c>
      <c r="BE595" s="36">
        <f>VLOOKUP($H595,[4]IRA!$H$7:$CS$981,BE$1,FALSE)</f>
        <v>0</v>
      </c>
      <c r="BF595" s="36">
        <f>VLOOKUP($H595,[4]IRA!$H$7:$CS$981,BF$1,FALSE)</f>
        <v>0</v>
      </c>
      <c r="BG595" s="36">
        <f>VLOOKUP($H595,[4]IRA!$H$7:$CS$981,BG$1,FALSE)</f>
        <v>0</v>
      </c>
      <c r="BH595" s="36">
        <f>VLOOKUP($H595,[4]IRA!$H$7:$CS$981,BH$1,FALSE)</f>
        <v>0</v>
      </c>
      <c r="BI595" s="36">
        <f>VLOOKUP($H595,[4]IRA!$H$7:$CS$981,BI$1,FALSE)</f>
        <v>0</v>
      </c>
      <c r="BJ595" s="36">
        <f>VLOOKUP($H595,[4]IRA!$H$7:$CS$981,BJ$1,FALSE)</f>
        <v>0</v>
      </c>
      <c r="BK595" s="36">
        <f>VLOOKUP($H595,[4]IRA!$H$7:$CS$981,BK$1,FALSE)</f>
        <v>0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34</v>
      </c>
      <c r="BP595" s="10">
        <f t="shared" si="82"/>
        <v>4</v>
      </c>
      <c r="BQ595" s="17">
        <f t="shared" si="83"/>
        <v>0.11764705882352941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0</v>
      </c>
      <c r="N599" s="36">
        <f>VLOOKUP($H599,[1]EDA!$H$6:$BN$980,N$1,FALSE)</f>
        <v>0</v>
      </c>
      <c r="O599" s="36">
        <f>VLOOKUP($H599,[1]EDA!$H$6:$BN$980,O$1,FALSE)</f>
        <v>0</v>
      </c>
      <c r="P599" s="36">
        <f>VLOOKUP($H599,[1]EDA!$H$6:$BN$980,P$1,FALSE)</f>
        <v>0</v>
      </c>
      <c r="Q599" s="36">
        <f>VLOOKUP($H599,[1]EDA!$H$6:$BN$980,Q$1,FALSE)</f>
        <v>0</v>
      </c>
      <c r="R599" s="36">
        <f>VLOOKUP($H599,[1]EDA!$H$6:$BN$980,R$1,FALSE)</f>
        <v>0</v>
      </c>
      <c r="S599" s="36">
        <f>VLOOKUP($H599,[1]EDA!$H$6:$BN$980,S$1,FALSE)</f>
        <v>0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35.5</v>
      </c>
      <c r="W599" s="10">
        <f t="shared" si="76"/>
        <v>9</v>
      </c>
      <c r="X599" s="17">
        <f t="shared" si="77"/>
        <v>0.25352112676056338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3</v>
      </c>
      <c r="BE599" s="36">
        <f>VLOOKUP($H599,[4]IRA!$H$7:$CS$981,BE$1,FALSE)</f>
        <v>0</v>
      </c>
      <c r="BF599" s="36">
        <f>VLOOKUP($H599,[4]IRA!$H$7:$CS$981,BF$1,FALSE)</f>
        <v>0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0</v>
      </c>
      <c r="BJ599" s="36">
        <f>VLOOKUP($H599,[4]IRA!$H$7:$CS$981,BJ$1,FALSE)</f>
        <v>0</v>
      </c>
      <c r="BK599" s="36">
        <f>VLOOKUP($H599,[4]IRA!$H$7:$CS$981,BK$1,FALSE)</f>
        <v>0</v>
      </c>
      <c r="BL599" s="36">
        <f>VLOOKUP($H599,[4]IRA!$H$7:$CS$981,BL$1,FALSE)</f>
        <v>0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58.333333333333329</v>
      </c>
      <c r="BP599" s="10">
        <f t="shared" si="82"/>
        <v>7</v>
      </c>
      <c r="BQ599" s="17">
        <f t="shared" si="83"/>
        <v>0.12000000000000001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0</v>
      </c>
      <c r="O600" s="36">
        <f>VLOOKUP($H600,[1]EDA!$H$6:$BN$980,O$1,FALSE)</f>
        <v>0</v>
      </c>
      <c r="P600" s="36">
        <f>VLOOKUP($H600,[1]EDA!$H$6:$BN$980,P$1,FALSE)</f>
        <v>0</v>
      </c>
      <c r="Q600" s="36">
        <f>VLOOKUP($H600,[1]EDA!$H$6:$BN$980,Q$1,FALSE)</f>
        <v>0</v>
      </c>
      <c r="R600" s="36">
        <f>VLOOKUP($H600,[1]EDA!$H$6:$BN$980,R$1,FALSE)</f>
        <v>0</v>
      </c>
      <c r="S600" s="36">
        <f>VLOOKUP($H600,[1]EDA!$H$6:$BN$980,S$1,FALSE)</f>
        <v>0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15.5</v>
      </c>
      <c r="W600" s="10">
        <f t="shared" si="76"/>
        <v>1</v>
      </c>
      <c r="X600" s="17">
        <f t="shared" si="77"/>
        <v>6.4516129032258063E-2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1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0.5</v>
      </c>
      <c r="BA600" s="20">
        <f t="shared" si="80"/>
        <v>1</v>
      </c>
      <c r="BB600" s="17">
        <f t="shared" si="81"/>
        <v>2</v>
      </c>
      <c r="BC600" s="36">
        <f>VLOOKUP($H600,[4]IRA!$H$7:$CS$981,BC$1,FALSE)</f>
        <v>1</v>
      </c>
      <c r="BD600" s="36">
        <f>VLOOKUP($H600,[4]IRA!$H$7:$CS$981,BD$1,FALSE)</f>
        <v>2</v>
      </c>
      <c r="BE600" s="36">
        <f>VLOOKUP($H600,[4]IRA!$H$7:$CS$981,BE$1,FALSE)</f>
        <v>0</v>
      </c>
      <c r="BF600" s="36">
        <f>VLOOKUP($H600,[4]IRA!$H$7:$CS$981,BF$1,FALSE)</f>
        <v>0</v>
      </c>
      <c r="BG600" s="36">
        <f>VLOOKUP($H600,[4]IRA!$H$7:$CS$981,BG$1,FALSE)</f>
        <v>0</v>
      </c>
      <c r="BH600" s="36">
        <f>VLOOKUP($H600,[4]IRA!$H$7:$CS$981,BH$1,FALSE)</f>
        <v>0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18.333333333333332</v>
      </c>
      <c r="BP600" s="10">
        <f t="shared" si="82"/>
        <v>3</v>
      </c>
      <c r="BQ600" s="17">
        <f t="shared" si="83"/>
        <v>0.16363636363636364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0</v>
      </c>
      <c r="L602" s="36">
        <f>VLOOKUP($H602,[1]EDA!$H$6:$BN$980,L$1,FALSE)</f>
        <v>0</v>
      </c>
      <c r="M602" s="36">
        <f>VLOOKUP($H602,[1]EDA!$H$6:$BN$980,M$1,FALSE)</f>
        <v>0</v>
      </c>
      <c r="N602" s="36">
        <f>VLOOKUP($H602,[1]EDA!$H$6:$BN$980,N$1,FALSE)</f>
        <v>0</v>
      </c>
      <c r="O602" s="36">
        <f>VLOOKUP($H602,[1]EDA!$H$6:$BN$980,O$1,FALSE)</f>
        <v>0</v>
      </c>
      <c r="P602" s="36">
        <f>VLOOKUP($H602,[1]EDA!$H$6:$BN$980,P$1,FALSE)</f>
        <v>0</v>
      </c>
      <c r="Q602" s="36">
        <f>VLOOKUP($H602,[1]EDA!$H$6:$BN$980,Q$1,FALSE)</f>
        <v>0</v>
      </c>
      <c r="R602" s="36">
        <f>VLOOKUP($H602,[1]EDA!$H$6:$BN$980,R$1,FALSE)</f>
        <v>0</v>
      </c>
      <c r="S602" s="36">
        <f>VLOOKUP($H602,[1]EDA!$H$6:$BN$980,S$1,FALSE)</f>
        <v>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37</v>
      </c>
      <c r="W602" s="10">
        <f t="shared" si="76"/>
        <v>3</v>
      </c>
      <c r="X602" s="17">
        <f t="shared" si="77"/>
        <v>8.1081081081081086E-2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0</v>
      </c>
      <c r="BE602" s="36">
        <f>VLOOKUP($H602,[4]IRA!$H$7:$CS$981,BE$1,FALSE)</f>
        <v>0</v>
      </c>
      <c r="BF602" s="36">
        <f>VLOOKUP($H602,[4]IRA!$H$7:$CS$981,BF$1,FALSE)</f>
        <v>0</v>
      </c>
      <c r="BG602" s="36">
        <f>VLOOKUP($H602,[4]IRA!$H$7:$CS$981,BG$1,FALSE)</f>
        <v>0</v>
      </c>
      <c r="BH602" s="36">
        <f>VLOOKUP($H602,[4]IRA!$H$7:$CS$981,BH$1,FALSE)</f>
        <v>0</v>
      </c>
      <c r="BI602" s="36">
        <f>VLOOKUP($H602,[4]IRA!$H$7:$CS$981,BI$1,FALSE)</f>
        <v>0</v>
      </c>
      <c r="BJ602" s="36">
        <f>VLOOKUP($H602,[4]IRA!$H$7:$CS$981,BJ$1,FALSE)</f>
        <v>0</v>
      </c>
      <c r="BK602" s="36">
        <f>VLOOKUP($H602,[4]IRA!$H$7:$CS$981,BK$1,FALSE)</f>
        <v>0</v>
      </c>
      <c r="BL602" s="36">
        <f>VLOOKUP($H602,[4]IRA!$H$7:$CS$981,BL$1,FALSE)</f>
        <v>0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28.333333333333332</v>
      </c>
      <c r="BP602" s="10">
        <f t="shared" si="82"/>
        <v>14</v>
      </c>
      <c r="BQ602" s="17">
        <f t="shared" si="83"/>
        <v>0.49411764705882355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0</v>
      </c>
      <c r="N606" s="36">
        <f>VLOOKUP($H606,[1]EDA!$H$6:$BN$980,N$1,FALSE)</f>
        <v>0</v>
      </c>
      <c r="O606" s="36">
        <f>VLOOKUP($H606,[1]EDA!$H$6:$BN$980,O$1,FALSE)</f>
        <v>0</v>
      </c>
      <c r="P606" s="36">
        <f>VLOOKUP($H606,[1]EDA!$H$6:$BN$980,P$1,FALSE)</f>
        <v>0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9</v>
      </c>
      <c r="W606" s="10">
        <f t="shared" si="84"/>
        <v>0</v>
      </c>
      <c r="X606" s="17">
        <f t="shared" si="85"/>
        <v>0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0</v>
      </c>
      <c r="BF606" s="36">
        <f>VLOOKUP($H606,[4]IRA!$H$7:$CS$981,BF$1,FALSE)</f>
        <v>0</v>
      </c>
      <c r="BG606" s="36">
        <f>VLOOKUP($H606,[4]IRA!$H$7:$CS$981,BG$1,FALSE)</f>
        <v>0</v>
      </c>
      <c r="BH606" s="36">
        <f>VLOOKUP($H606,[4]IRA!$H$7:$CS$981,BH$1,FALSE)</f>
        <v>0</v>
      </c>
      <c r="BI606" s="36">
        <f>VLOOKUP($H606,[4]IRA!$H$7:$CS$981,BI$1,FALSE)</f>
        <v>0</v>
      </c>
      <c r="BJ606" s="36">
        <f>VLOOKUP($H606,[4]IRA!$H$7:$CS$981,BJ$1,FALSE)</f>
        <v>0</v>
      </c>
      <c r="BK606" s="36">
        <f>VLOOKUP($H606,[4]IRA!$H$7:$CS$981,BK$1,FALSE)</f>
        <v>0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22.999999999999996</v>
      </c>
      <c r="BP606" s="10">
        <f t="shared" si="90"/>
        <v>5</v>
      </c>
      <c r="BQ606" s="17">
        <f t="shared" si="91"/>
        <v>0.21739130434782611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0</v>
      </c>
      <c r="K607" s="36">
        <f>VLOOKUP($H607,[1]EDA!$H$6:$BN$980,K$1,FALSE)</f>
        <v>0</v>
      </c>
      <c r="L607" s="36">
        <f>VLOOKUP($H607,[1]EDA!$H$6:$BN$980,L$1,FALSE)</f>
        <v>0</v>
      </c>
      <c r="M607" s="36">
        <f>VLOOKUP($H607,[1]EDA!$H$6:$BN$980,M$1,FALSE)</f>
        <v>0</v>
      </c>
      <c r="N607" s="36">
        <f>VLOOKUP($H607,[1]EDA!$H$6:$BN$980,N$1,FALSE)</f>
        <v>0</v>
      </c>
      <c r="O607" s="36">
        <f>VLOOKUP($H607,[1]EDA!$H$6:$BN$980,O$1,FALSE)</f>
        <v>0</v>
      </c>
      <c r="P607" s="36">
        <f>VLOOKUP($H607,[1]EDA!$H$6:$BN$980,P$1,FALSE)</f>
        <v>0</v>
      </c>
      <c r="Q607" s="36">
        <f>VLOOKUP($H607,[1]EDA!$H$6:$BN$980,Q$1,FALSE)</f>
        <v>0</v>
      </c>
      <c r="R607" s="36">
        <f>VLOOKUP($H607,[1]EDA!$H$6:$BN$980,R$1,FALSE)</f>
        <v>0</v>
      </c>
      <c r="S607" s="36">
        <f>VLOOKUP($H607,[1]EDA!$H$6:$BN$980,S$1,FALSE)</f>
        <v>0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4.5</v>
      </c>
      <c r="W607" s="10">
        <f t="shared" si="84"/>
        <v>0</v>
      </c>
      <c r="X607" s="17">
        <f t="shared" si="85"/>
        <v>0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0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0</v>
      </c>
      <c r="BB607" s="17">
        <f t="shared" si="89"/>
        <v>0</v>
      </c>
      <c r="BC607" s="36">
        <f>VLOOKUP($H607,[4]IRA!$H$7:$CS$981,BC$1,FALSE)</f>
        <v>1</v>
      </c>
      <c r="BD607" s="36">
        <f>VLOOKUP($H607,[4]IRA!$H$7:$CS$981,BD$1,FALSE)</f>
        <v>0</v>
      </c>
      <c r="BE607" s="36">
        <f>VLOOKUP($H607,[4]IRA!$H$7:$CS$981,BE$1,FALSE)</f>
        <v>0</v>
      </c>
      <c r="BF607" s="36">
        <f>VLOOKUP($H607,[4]IRA!$H$7:$CS$981,BF$1,FALSE)</f>
        <v>0</v>
      </c>
      <c r="BG607" s="36">
        <f>VLOOKUP($H607,[4]IRA!$H$7:$CS$981,BG$1,FALSE)</f>
        <v>0</v>
      </c>
      <c r="BH607" s="36">
        <f>VLOOKUP($H607,[4]IRA!$H$7:$CS$981,BH$1,FALSE)</f>
        <v>0</v>
      </c>
      <c r="BI607" s="36">
        <f>VLOOKUP($H607,[4]IRA!$H$7:$CS$981,BI$1,FALSE)</f>
        <v>0</v>
      </c>
      <c r="BJ607" s="36">
        <f>VLOOKUP($H607,[4]IRA!$H$7:$CS$981,BJ$1,FALSE)</f>
        <v>0</v>
      </c>
      <c r="BK607" s="36">
        <f>VLOOKUP($H607,[4]IRA!$H$7:$CS$981,BK$1,FALSE)</f>
        <v>0</v>
      </c>
      <c r="BL607" s="36">
        <f>VLOOKUP($H607,[4]IRA!$H$7:$CS$981,BL$1,FALSE)</f>
        <v>0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70</v>
      </c>
      <c r="BP607" s="10">
        <f t="shared" si="90"/>
        <v>1</v>
      </c>
      <c r="BQ607" s="17">
        <f t="shared" si="91"/>
        <v>1.4285714285714285E-2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0</v>
      </c>
      <c r="L609" s="36">
        <f>VLOOKUP($H609,[1]EDA!$H$6:$BN$980,L$1,FALSE)</f>
        <v>0</v>
      </c>
      <c r="M609" s="36">
        <f>VLOOKUP($H609,[1]EDA!$H$6:$BN$980,M$1,FALSE)</f>
        <v>0</v>
      </c>
      <c r="N609" s="36">
        <f>VLOOKUP($H609,[1]EDA!$H$6:$BN$980,N$1,FALSE)</f>
        <v>0</v>
      </c>
      <c r="O609" s="36">
        <f>VLOOKUP($H609,[1]EDA!$H$6:$BN$980,O$1,FALSE)</f>
        <v>0</v>
      </c>
      <c r="P609" s="36">
        <f>VLOOKUP($H609,[1]EDA!$H$6:$BN$980,P$1,FALSE)</f>
        <v>0</v>
      </c>
      <c r="Q609" s="36">
        <f>VLOOKUP($H609,[1]EDA!$H$6:$BN$980,Q$1,FALSE)</f>
        <v>0</v>
      </c>
      <c r="R609" s="36">
        <f>VLOOKUP($H609,[1]EDA!$H$6:$BN$980,R$1,FALSE)</f>
        <v>0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14.5</v>
      </c>
      <c r="W609" s="10">
        <f t="shared" si="84"/>
        <v>3</v>
      </c>
      <c r="X609" s="17">
        <f t="shared" si="85"/>
        <v>0.20689655172413793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0</v>
      </c>
      <c r="BE609" s="36">
        <f>VLOOKUP($H609,[4]IRA!$H$7:$CS$981,BE$1,FALSE)</f>
        <v>0</v>
      </c>
      <c r="BF609" s="36">
        <f>VLOOKUP($H609,[4]IRA!$H$7:$CS$981,BF$1,FALSE)</f>
        <v>0</v>
      </c>
      <c r="BG609" s="36">
        <f>VLOOKUP($H609,[4]IRA!$H$7:$CS$981,BG$1,FALSE)</f>
        <v>0</v>
      </c>
      <c r="BH609" s="36">
        <f>VLOOKUP($H609,[4]IRA!$H$7:$CS$981,BH$1,FALSE)</f>
        <v>0</v>
      </c>
      <c r="BI609" s="36">
        <f>VLOOKUP($H609,[4]IRA!$H$7:$CS$981,BI$1,FALSE)</f>
        <v>0</v>
      </c>
      <c r="BJ609" s="36">
        <f>VLOOKUP($H609,[4]IRA!$H$7:$CS$981,BJ$1,FALSE)</f>
        <v>0</v>
      </c>
      <c r="BK609" s="36">
        <f>VLOOKUP($H609,[4]IRA!$H$7:$CS$981,BK$1,FALSE)</f>
        <v>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114</v>
      </c>
      <c r="BP609" s="10">
        <f t="shared" si="90"/>
        <v>8</v>
      </c>
      <c r="BQ609" s="17">
        <f t="shared" si="91"/>
        <v>7.0175438596491224E-2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0</v>
      </c>
      <c r="M611" s="36">
        <f>VLOOKUP($H611,[1]EDA!$H$6:$BN$980,M$1,FALSE)</f>
        <v>0</v>
      </c>
      <c r="N611" s="36">
        <f>VLOOKUP($H611,[1]EDA!$H$6:$BN$980,N$1,FALSE)</f>
        <v>0</v>
      </c>
      <c r="O611" s="36">
        <f>VLOOKUP($H611,[1]EDA!$H$6:$BN$980,O$1,FALSE)</f>
        <v>0</v>
      </c>
      <c r="P611" s="36">
        <f>VLOOKUP($H611,[1]EDA!$H$6:$BN$980,P$1,FALSE)</f>
        <v>0</v>
      </c>
      <c r="Q611" s="36">
        <f>VLOOKUP($H611,[1]EDA!$H$6:$BN$980,Q$1,FALSE)</f>
        <v>0</v>
      </c>
      <c r="R611" s="36">
        <f>VLOOKUP($H611,[1]EDA!$H$6:$BN$980,R$1,FALSE)</f>
        <v>0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22.5</v>
      </c>
      <c r="W611" s="10">
        <f t="shared" si="84"/>
        <v>10</v>
      </c>
      <c r="X611" s="17">
        <f t="shared" si="85"/>
        <v>0.44444444444444442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0</v>
      </c>
      <c r="BF611" s="36">
        <f>VLOOKUP($H611,[4]IRA!$H$7:$CS$981,BF$1,FALSE)</f>
        <v>0</v>
      </c>
      <c r="BG611" s="36">
        <f>VLOOKUP($H611,[4]IRA!$H$7:$CS$981,BG$1,FALSE)</f>
        <v>0</v>
      </c>
      <c r="BH611" s="36">
        <f>VLOOKUP($H611,[4]IRA!$H$7:$CS$981,BH$1,FALSE)</f>
        <v>0</v>
      </c>
      <c r="BI611" s="36">
        <f>VLOOKUP($H611,[4]IRA!$H$7:$CS$981,BI$1,FALSE)</f>
        <v>0</v>
      </c>
      <c r="BJ611" s="36">
        <f>VLOOKUP($H611,[4]IRA!$H$7:$CS$981,BJ$1,FALSE)</f>
        <v>0</v>
      </c>
      <c r="BK611" s="36">
        <f>VLOOKUP($H611,[4]IRA!$H$7:$CS$981,BK$1,FALSE)</f>
        <v>0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40.666666666666664</v>
      </c>
      <c r="BP611" s="10">
        <f t="shared" si="90"/>
        <v>25</v>
      </c>
      <c r="BQ611" s="17">
        <f t="shared" si="91"/>
        <v>0.61475409836065575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0</v>
      </c>
      <c r="L612" s="36">
        <f>VLOOKUP($H612,[1]EDA!$H$6:$BN$980,L$1,FALSE)</f>
        <v>0</v>
      </c>
      <c r="M612" s="36">
        <f>VLOOKUP($H612,[1]EDA!$H$6:$BN$980,M$1,FALSE)</f>
        <v>0</v>
      </c>
      <c r="N612" s="36">
        <f>VLOOKUP($H612,[1]EDA!$H$6:$BN$980,N$1,FALSE)</f>
        <v>0</v>
      </c>
      <c r="O612" s="36">
        <f>VLOOKUP($H612,[1]EDA!$H$6:$BN$980,O$1,FALSE)</f>
        <v>0</v>
      </c>
      <c r="P612" s="36">
        <f>VLOOKUP($H612,[1]EDA!$H$6:$BN$980,P$1,FALSE)</f>
        <v>0</v>
      </c>
      <c r="Q612" s="36">
        <f>VLOOKUP($H612,[1]EDA!$H$6:$BN$980,Q$1,FALSE)</f>
        <v>0</v>
      </c>
      <c r="R612" s="36">
        <f>VLOOKUP($H612,[1]EDA!$H$6:$BN$980,R$1,FALSE)</f>
        <v>0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14.5</v>
      </c>
      <c r="W612" s="10">
        <f t="shared" si="84"/>
        <v>8</v>
      </c>
      <c r="X612" s="17">
        <f t="shared" si="85"/>
        <v>0.55172413793103448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0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0</v>
      </c>
      <c r="AR612" s="36">
        <f>VLOOKUP($H612,[3]IRA!$H$6:$BN$980,AR$1,FALSE)</f>
        <v>0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0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0</v>
      </c>
      <c r="BE612" s="36">
        <f>VLOOKUP($H612,[4]IRA!$H$7:$CS$981,BE$1,FALSE)</f>
        <v>0</v>
      </c>
      <c r="BF612" s="36">
        <f>VLOOKUP($H612,[4]IRA!$H$7:$CS$981,BF$1,FALSE)</f>
        <v>0</v>
      </c>
      <c r="BG612" s="36">
        <f>VLOOKUP($H612,[4]IRA!$H$7:$CS$981,BG$1,FALSE)</f>
        <v>0</v>
      </c>
      <c r="BH612" s="36">
        <f>VLOOKUP($H612,[4]IRA!$H$7:$CS$981,BH$1,FALSE)</f>
        <v>0</v>
      </c>
      <c r="BI612" s="36">
        <f>VLOOKUP($H612,[4]IRA!$H$7:$CS$981,BI$1,FALSE)</f>
        <v>0</v>
      </c>
      <c r="BJ612" s="36">
        <f>VLOOKUP($H612,[4]IRA!$H$7:$CS$981,BJ$1,FALSE)</f>
        <v>0</v>
      </c>
      <c r="BK612" s="36">
        <f>VLOOKUP($H612,[4]IRA!$H$7:$CS$981,BK$1,FALSE)</f>
        <v>0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43.666666666666664</v>
      </c>
      <c r="BP612" s="10">
        <f t="shared" si="90"/>
        <v>12</v>
      </c>
      <c r="BQ612" s="17">
        <f t="shared" si="91"/>
        <v>0.27480916030534353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0</v>
      </c>
      <c r="M613" s="36">
        <f>VLOOKUP($H613,[1]EDA!$H$6:$BN$980,M$1,FALSE)</f>
        <v>0</v>
      </c>
      <c r="N613" s="36">
        <f>VLOOKUP($H613,[1]EDA!$H$6:$BN$980,N$1,FALSE)</f>
        <v>0</v>
      </c>
      <c r="O613" s="36">
        <f>VLOOKUP($H613,[1]EDA!$H$6:$BN$980,O$1,FALSE)</f>
        <v>0</v>
      </c>
      <c r="P613" s="36">
        <f>VLOOKUP($H613,[1]EDA!$H$6:$BN$980,P$1,FALSE)</f>
        <v>0</v>
      </c>
      <c r="Q613" s="36">
        <f>VLOOKUP($H613,[1]EDA!$H$6:$BN$980,Q$1,FALSE)</f>
        <v>0</v>
      </c>
      <c r="R613" s="36">
        <f>VLOOKUP($H613,[1]EDA!$H$6:$BN$980,R$1,FALSE)</f>
        <v>0</v>
      </c>
      <c r="S613" s="36">
        <f>VLOOKUP($H613,[1]EDA!$H$6:$BN$980,S$1,FALSE)</f>
        <v>0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36.5</v>
      </c>
      <c r="W613" s="10">
        <f t="shared" si="84"/>
        <v>9</v>
      </c>
      <c r="X613" s="17">
        <f t="shared" si="85"/>
        <v>0.24657534246575341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2</v>
      </c>
      <c r="BE613" s="36">
        <f>VLOOKUP($H613,[4]IRA!$H$7:$CS$981,BE$1,FALSE)</f>
        <v>0</v>
      </c>
      <c r="BF613" s="36">
        <f>VLOOKUP($H613,[4]IRA!$H$7:$CS$981,BF$1,FALSE)</f>
        <v>0</v>
      </c>
      <c r="BG613" s="36">
        <f>VLOOKUP($H613,[4]IRA!$H$7:$CS$981,BG$1,FALSE)</f>
        <v>0</v>
      </c>
      <c r="BH613" s="36">
        <f>VLOOKUP($H613,[4]IRA!$H$7:$CS$981,BH$1,FALSE)</f>
        <v>0</v>
      </c>
      <c r="BI613" s="36">
        <f>VLOOKUP($H613,[4]IRA!$H$7:$CS$981,BI$1,FALSE)</f>
        <v>0</v>
      </c>
      <c r="BJ613" s="36">
        <f>VLOOKUP($H613,[4]IRA!$H$7:$CS$981,BJ$1,FALSE)</f>
        <v>0</v>
      </c>
      <c r="BK613" s="36">
        <f>VLOOKUP($H613,[4]IRA!$H$7:$CS$981,BK$1,FALSE)</f>
        <v>0</v>
      </c>
      <c r="BL613" s="36">
        <f>VLOOKUP($H613,[4]IRA!$H$7:$CS$981,BL$1,FALSE)</f>
        <v>0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30</v>
      </c>
      <c r="BP613" s="10">
        <f t="shared" si="90"/>
        <v>4</v>
      </c>
      <c r="BQ613" s="17">
        <f t="shared" si="91"/>
        <v>0.13333333333333333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0</v>
      </c>
      <c r="L614" s="36">
        <f>VLOOKUP($H614,[1]EDA!$H$6:$BN$980,L$1,FALSE)</f>
        <v>0</v>
      </c>
      <c r="M614" s="36">
        <f>VLOOKUP($H614,[1]EDA!$H$6:$BN$980,M$1,FALSE)</f>
        <v>0</v>
      </c>
      <c r="N614" s="36">
        <f>VLOOKUP($H614,[1]EDA!$H$6:$BN$980,N$1,FALSE)</f>
        <v>0</v>
      </c>
      <c r="O614" s="36">
        <f>VLOOKUP($H614,[1]EDA!$H$6:$BN$980,O$1,FALSE)</f>
        <v>0</v>
      </c>
      <c r="P614" s="36">
        <f>VLOOKUP($H614,[1]EDA!$H$6:$BN$980,P$1,FALSE)</f>
        <v>0</v>
      </c>
      <c r="Q614" s="36">
        <f>VLOOKUP($H614,[1]EDA!$H$6:$BN$980,Q$1,FALSE)</f>
        <v>0</v>
      </c>
      <c r="R614" s="36">
        <f>VLOOKUP($H614,[1]EDA!$H$6:$BN$980,R$1,FALSE)</f>
        <v>0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5</v>
      </c>
      <c r="W614" s="10">
        <f t="shared" si="84"/>
        <v>3</v>
      </c>
      <c r="X614" s="17">
        <f t="shared" si="85"/>
        <v>0.6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0</v>
      </c>
      <c r="BE614" s="36">
        <f>VLOOKUP($H614,[4]IRA!$H$7:$CS$981,BE$1,FALSE)</f>
        <v>0</v>
      </c>
      <c r="BF614" s="36">
        <f>VLOOKUP($H614,[4]IRA!$H$7:$CS$981,BF$1,FALSE)</f>
        <v>0</v>
      </c>
      <c r="BG614" s="36">
        <f>VLOOKUP($H614,[4]IRA!$H$7:$CS$981,BG$1,FALSE)</f>
        <v>0</v>
      </c>
      <c r="BH614" s="36">
        <f>VLOOKUP($H614,[4]IRA!$H$7:$CS$981,BH$1,FALSE)</f>
        <v>0</v>
      </c>
      <c r="BI614" s="36">
        <f>VLOOKUP($H614,[4]IRA!$H$7:$CS$981,BI$1,FALSE)</f>
        <v>0</v>
      </c>
      <c r="BJ614" s="36">
        <f>VLOOKUP($H614,[4]IRA!$H$7:$CS$981,BJ$1,FALSE)</f>
        <v>0</v>
      </c>
      <c r="BK614" s="36">
        <f>VLOOKUP($H614,[4]IRA!$H$7:$CS$981,BK$1,FALSE)</f>
        <v>0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27.333333333333332</v>
      </c>
      <c r="BP614" s="10">
        <f t="shared" si="90"/>
        <v>4</v>
      </c>
      <c r="BQ614" s="17">
        <f t="shared" si="91"/>
        <v>0.14634146341463417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0</v>
      </c>
      <c r="M615" s="36">
        <f>VLOOKUP($H615,[1]EDA!$H$6:$BN$980,M$1,FALSE)</f>
        <v>0</v>
      </c>
      <c r="N615" s="36">
        <f>VLOOKUP($H615,[1]EDA!$H$6:$BN$980,N$1,FALSE)</f>
        <v>0</v>
      </c>
      <c r="O615" s="36">
        <f>VLOOKUP($H615,[1]EDA!$H$6:$BN$980,O$1,FALSE)</f>
        <v>0</v>
      </c>
      <c r="P615" s="36">
        <f>VLOOKUP($H615,[1]EDA!$H$6:$BN$980,P$1,FALSE)</f>
        <v>0</v>
      </c>
      <c r="Q615" s="36">
        <f>VLOOKUP($H615,[1]EDA!$H$6:$BN$980,Q$1,FALSE)</f>
        <v>0</v>
      </c>
      <c r="R615" s="36">
        <f>VLOOKUP($H615,[1]EDA!$H$6:$BN$980,R$1,FALSE)</f>
        <v>0</v>
      </c>
      <c r="S615" s="36">
        <f>VLOOKUP($H615,[1]EDA!$H$6:$BN$980,S$1,FALSE)</f>
        <v>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20.5</v>
      </c>
      <c r="W615" s="10">
        <f t="shared" si="84"/>
        <v>14</v>
      </c>
      <c r="X615" s="17">
        <f t="shared" si="85"/>
        <v>0.68292682926829273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0</v>
      </c>
      <c r="BF615" s="36">
        <f>VLOOKUP($H615,[4]IRA!$H$7:$CS$981,BF$1,FALSE)</f>
        <v>0</v>
      </c>
      <c r="BG615" s="36">
        <f>VLOOKUP($H615,[4]IRA!$H$7:$CS$981,BG$1,FALSE)</f>
        <v>0</v>
      </c>
      <c r="BH615" s="36">
        <f>VLOOKUP($H615,[4]IRA!$H$7:$CS$981,BH$1,FALSE)</f>
        <v>0</v>
      </c>
      <c r="BI615" s="36">
        <f>VLOOKUP($H615,[4]IRA!$H$7:$CS$981,BI$1,FALSE)</f>
        <v>0</v>
      </c>
      <c r="BJ615" s="36">
        <f>VLOOKUP($H615,[4]IRA!$H$7:$CS$981,BJ$1,FALSE)</f>
        <v>0</v>
      </c>
      <c r="BK615" s="36">
        <f>VLOOKUP($H615,[4]IRA!$H$7:$CS$981,BK$1,FALSE)</f>
        <v>0</v>
      </c>
      <c r="BL615" s="36">
        <f>VLOOKUP($H615,[4]IRA!$H$7:$CS$981,BL$1,FALSE)</f>
        <v>0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64.333333333333329</v>
      </c>
      <c r="BP615" s="10">
        <f t="shared" si="90"/>
        <v>12</v>
      </c>
      <c r="BQ615" s="17">
        <f t="shared" si="91"/>
        <v>0.18652849740932645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0</v>
      </c>
      <c r="L616" s="36">
        <f>VLOOKUP($H616,[1]EDA!$H$6:$BN$980,L$1,FALSE)</f>
        <v>0</v>
      </c>
      <c r="M616" s="36">
        <f>VLOOKUP($H616,[1]EDA!$H$6:$BN$980,M$1,FALSE)</f>
        <v>0</v>
      </c>
      <c r="N616" s="36">
        <f>VLOOKUP($H616,[1]EDA!$H$6:$BN$980,N$1,FALSE)</f>
        <v>0</v>
      </c>
      <c r="O616" s="36">
        <f>VLOOKUP($H616,[1]EDA!$H$6:$BN$980,O$1,FALSE)</f>
        <v>0</v>
      </c>
      <c r="P616" s="36">
        <f>VLOOKUP($H616,[1]EDA!$H$6:$BN$980,P$1,FALSE)</f>
        <v>0</v>
      </c>
      <c r="Q616" s="36">
        <f>VLOOKUP($H616,[1]EDA!$H$6:$BN$980,Q$1,FALSE)</f>
        <v>0</v>
      </c>
      <c r="R616" s="36">
        <f>VLOOKUP($H616,[1]EDA!$H$6:$BN$980,R$1,FALSE)</f>
        <v>0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12</v>
      </c>
      <c r="W616" s="10">
        <f t="shared" si="84"/>
        <v>7</v>
      </c>
      <c r="X616" s="17">
        <f t="shared" si="85"/>
        <v>0.58333333333333337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0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0</v>
      </c>
      <c r="BE616" s="36">
        <f>VLOOKUP($H616,[4]IRA!$H$7:$CS$981,BE$1,FALSE)</f>
        <v>0</v>
      </c>
      <c r="BF616" s="36">
        <f>VLOOKUP($H616,[4]IRA!$H$7:$CS$981,BF$1,FALSE)</f>
        <v>0</v>
      </c>
      <c r="BG616" s="36">
        <f>VLOOKUP($H616,[4]IRA!$H$7:$CS$981,BG$1,FALSE)</f>
        <v>0</v>
      </c>
      <c r="BH616" s="36">
        <f>VLOOKUP($H616,[4]IRA!$H$7:$CS$981,BH$1,FALSE)</f>
        <v>0</v>
      </c>
      <c r="BI616" s="36">
        <f>VLOOKUP($H616,[4]IRA!$H$7:$CS$981,BI$1,FALSE)</f>
        <v>0</v>
      </c>
      <c r="BJ616" s="36">
        <f>VLOOKUP($H616,[4]IRA!$H$7:$CS$981,BJ$1,FALSE)</f>
        <v>0</v>
      </c>
      <c r="BK616" s="36">
        <f>VLOOKUP($H616,[4]IRA!$H$7:$CS$981,BK$1,FALSE)</f>
        <v>0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22</v>
      </c>
      <c r="BP616" s="10">
        <f t="shared" si="90"/>
        <v>1</v>
      </c>
      <c r="BQ616" s="17">
        <f t="shared" si="91"/>
        <v>4.5454545454545456E-2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0</v>
      </c>
      <c r="L619" s="36">
        <f>VLOOKUP($H619,[1]EDA!$H$6:$BN$980,L$1,FALSE)</f>
        <v>0</v>
      </c>
      <c r="M619" s="36">
        <f>VLOOKUP($H619,[1]EDA!$H$6:$BN$980,M$1,FALSE)</f>
        <v>0</v>
      </c>
      <c r="N619" s="36">
        <f>VLOOKUP($H619,[1]EDA!$H$6:$BN$980,N$1,FALSE)</f>
        <v>0</v>
      </c>
      <c r="O619" s="36">
        <f>VLOOKUP($H619,[1]EDA!$H$6:$BN$980,O$1,FALSE)</f>
        <v>0</v>
      </c>
      <c r="P619" s="36">
        <f>VLOOKUP($H619,[1]EDA!$H$6:$BN$980,P$1,FALSE)</f>
        <v>0</v>
      </c>
      <c r="Q619" s="36">
        <f>VLOOKUP($H619,[1]EDA!$H$6:$BN$980,Q$1,FALSE)</f>
        <v>0</v>
      </c>
      <c r="R619" s="36">
        <f>VLOOKUP($H619,[1]EDA!$H$6:$BN$980,R$1,FALSE)</f>
        <v>0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12</v>
      </c>
      <c r="W619" s="10">
        <f t="shared" si="84"/>
        <v>7</v>
      </c>
      <c r="X619" s="17">
        <f t="shared" si="85"/>
        <v>0.58333333333333337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0</v>
      </c>
      <c r="BE619" s="36">
        <f>VLOOKUP($H619,[4]IRA!$H$7:$CS$981,BE$1,FALSE)</f>
        <v>0</v>
      </c>
      <c r="BF619" s="36">
        <f>VLOOKUP($H619,[4]IRA!$H$7:$CS$981,BF$1,FALSE)</f>
        <v>0</v>
      </c>
      <c r="BG619" s="36">
        <f>VLOOKUP($H619,[4]IRA!$H$7:$CS$981,BG$1,FALSE)</f>
        <v>0</v>
      </c>
      <c r="BH619" s="36">
        <f>VLOOKUP($H619,[4]IRA!$H$7:$CS$981,BH$1,FALSE)</f>
        <v>0</v>
      </c>
      <c r="BI619" s="36">
        <f>VLOOKUP($H619,[4]IRA!$H$7:$CS$981,BI$1,FALSE)</f>
        <v>0</v>
      </c>
      <c r="BJ619" s="36">
        <f>VLOOKUP($H619,[4]IRA!$H$7:$CS$981,BJ$1,FALSE)</f>
        <v>0</v>
      </c>
      <c r="BK619" s="36">
        <f>VLOOKUP($H619,[4]IRA!$H$7:$CS$981,BK$1,FALSE)</f>
        <v>0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43</v>
      </c>
      <c r="BP619" s="10">
        <f t="shared" si="90"/>
        <v>3</v>
      </c>
      <c r="BQ619" s="17">
        <f t="shared" si="91"/>
        <v>6.9767441860465115E-2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0</v>
      </c>
      <c r="L621" s="36">
        <f>VLOOKUP($H621,[1]EDA!$H$6:$BN$980,L$1,FALSE)</f>
        <v>0</v>
      </c>
      <c r="M621" s="36">
        <f>VLOOKUP($H621,[1]EDA!$H$6:$BN$980,M$1,FALSE)</f>
        <v>0</v>
      </c>
      <c r="N621" s="36">
        <f>VLOOKUP($H621,[1]EDA!$H$6:$BN$980,N$1,FALSE)</f>
        <v>0</v>
      </c>
      <c r="O621" s="36">
        <f>VLOOKUP($H621,[1]EDA!$H$6:$BN$980,O$1,FALSE)</f>
        <v>0</v>
      </c>
      <c r="P621" s="36">
        <f>VLOOKUP($H621,[1]EDA!$H$6:$BN$980,P$1,FALSE)</f>
        <v>0</v>
      </c>
      <c r="Q621" s="36">
        <f>VLOOKUP($H621,[1]EDA!$H$6:$BN$980,Q$1,FALSE)</f>
        <v>0</v>
      </c>
      <c r="R621" s="36">
        <f>VLOOKUP($H621,[1]EDA!$H$6:$BN$980,R$1,FALSE)</f>
        <v>0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7.5</v>
      </c>
      <c r="W621" s="10">
        <f t="shared" si="84"/>
        <v>7</v>
      </c>
      <c r="X621" s="17">
        <f t="shared" si="85"/>
        <v>0.93333333333333335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0</v>
      </c>
      <c r="BE621" s="36">
        <f>VLOOKUP($H621,[4]IRA!$H$7:$CS$981,BE$1,FALSE)</f>
        <v>0</v>
      </c>
      <c r="BF621" s="36">
        <f>VLOOKUP($H621,[4]IRA!$H$7:$CS$981,BF$1,FALSE)</f>
        <v>0</v>
      </c>
      <c r="BG621" s="36">
        <f>VLOOKUP($H621,[4]IRA!$H$7:$CS$981,BG$1,FALSE)</f>
        <v>0</v>
      </c>
      <c r="BH621" s="36">
        <f>VLOOKUP($H621,[4]IRA!$H$7:$CS$981,BH$1,FALSE)</f>
        <v>0</v>
      </c>
      <c r="BI621" s="36">
        <f>VLOOKUP($H621,[4]IRA!$H$7:$CS$981,BI$1,FALSE)</f>
        <v>0</v>
      </c>
      <c r="BJ621" s="36">
        <f>VLOOKUP($H621,[4]IRA!$H$7:$CS$981,BJ$1,FALSE)</f>
        <v>0</v>
      </c>
      <c r="BK621" s="36">
        <f>VLOOKUP($H621,[4]IRA!$H$7:$CS$981,BK$1,FALSE)</f>
        <v>0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6.666666666666667</v>
      </c>
      <c r="BP621" s="10">
        <f t="shared" si="90"/>
        <v>35</v>
      </c>
      <c r="BQ621" s="17">
        <f t="shared" si="91"/>
        <v>5.25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0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0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5.5</v>
      </c>
      <c r="W622" s="10">
        <f t="shared" si="84"/>
        <v>0</v>
      </c>
      <c r="X622" s="17">
        <f t="shared" si="85"/>
        <v>0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0</v>
      </c>
      <c r="BE622" s="36">
        <f>VLOOKUP($H622,[4]IRA!$H$7:$CS$981,BE$1,FALSE)</f>
        <v>0</v>
      </c>
      <c r="BF622" s="36">
        <f>VLOOKUP($H622,[4]IRA!$H$7:$CS$981,BF$1,FALSE)</f>
        <v>0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0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7</v>
      </c>
      <c r="BP622" s="10">
        <f t="shared" si="90"/>
        <v>0</v>
      </c>
      <c r="BQ622" s="17">
        <f t="shared" si="91"/>
        <v>0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3</v>
      </c>
      <c r="L623" s="36">
        <f>VLOOKUP($H623,[1]EDA!$H$6:$BN$980,L$1,FALSE)</f>
        <v>0</v>
      </c>
      <c r="M623" s="36">
        <f>VLOOKUP($H623,[1]EDA!$H$6:$BN$980,M$1,FALSE)</f>
        <v>0</v>
      </c>
      <c r="N623" s="36">
        <f>VLOOKUP($H623,[1]EDA!$H$6:$BN$980,N$1,FALSE)</f>
        <v>0</v>
      </c>
      <c r="O623" s="36">
        <f>VLOOKUP($H623,[1]EDA!$H$6:$BN$980,O$1,FALSE)</f>
        <v>0</v>
      </c>
      <c r="P623" s="36">
        <f>VLOOKUP($H623,[1]EDA!$H$6:$BN$980,P$1,FALSE)</f>
        <v>0</v>
      </c>
      <c r="Q623" s="36">
        <f>VLOOKUP($H623,[1]EDA!$H$6:$BN$980,Q$1,FALSE)</f>
        <v>0</v>
      </c>
      <c r="R623" s="36">
        <f>VLOOKUP($H623,[1]EDA!$H$6:$BN$980,R$1,FALSE)</f>
        <v>0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17.5</v>
      </c>
      <c r="W623" s="10">
        <f t="shared" si="84"/>
        <v>15</v>
      </c>
      <c r="X623" s="17">
        <f t="shared" si="85"/>
        <v>0.8571428571428571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1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0</v>
      </c>
      <c r="BA623" s="20">
        <f t="shared" si="88"/>
        <v>1</v>
      </c>
      <c r="BB623" s="17">
        <f t="shared" si="89"/>
        <v>0</v>
      </c>
      <c r="BC623" s="36">
        <f>VLOOKUP($H623,[4]IRA!$H$7:$CS$981,BC$1,FALSE)</f>
        <v>31</v>
      </c>
      <c r="BD623" s="36">
        <f>VLOOKUP($H623,[4]IRA!$H$7:$CS$981,BD$1,FALSE)</f>
        <v>9</v>
      </c>
      <c r="BE623" s="36">
        <f>VLOOKUP($H623,[4]IRA!$H$7:$CS$981,BE$1,FALSE)</f>
        <v>0</v>
      </c>
      <c r="BF623" s="36">
        <f>VLOOKUP($H623,[4]IRA!$H$7:$CS$981,BF$1,FALSE)</f>
        <v>0</v>
      </c>
      <c r="BG623" s="36">
        <f>VLOOKUP($H623,[4]IRA!$H$7:$CS$981,BG$1,FALSE)</f>
        <v>0</v>
      </c>
      <c r="BH623" s="36">
        <f>VLOOKUP($H623,[4]IRA!$H$7:$CS$981,BH$1,FALSE)</f>
        <v>0</v>
      </c>
      <c r="BI623" s="36">
        <f>VLOOKUP($H623,[4]IRA!$H$7:$CS$981,BI$1,FALSE)</f>
        <v>0</v>
      </c>
      <c r="BJ623" s="36">
        <f>VLOOKUP($H623,[4]IRA!$H$7:$CS$981,BJ$1,FALSE)</f>
        <v>0</v>
      </c>
      <c r="BK623" s="36">
        <f>VLOOKUP($H623,[4]IRA!$H$7:$CS$981,BK$1,FALSE)</f>
        <v>0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9.3333333333333321</v>
      </c>
      <c r="BP623" s="10">
        <f t="shared" si="90"/>
        <v>40</v>
      </c>
      <c r="BQ623" s="17">
        <f t="shared" si="91"/>
        <v>4.2857142857142865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6</v>
      </c>
      <c r="L624" s="36">
        <f>VLOOKUP($H624,[1]EDA!$H$6:$BN$980,L$1,FALSE)</f>
        <v>0</v>
      </c>
      <c r="M624" s="36">
        <f>VLOOKUP($H624,[1]EDA!$H$6:$BN$980,M$1,FALSE)</f>
        <v>0</v>
      </c>
      <c r="N624" s="36">
        <f>VLOOKUP($H624,[1]EDA!$H$6:$BN$980,N$1,FALSE)</f>
        <v>0</v>
      </c>
      <c r="O624" s="36">
        <f>VLOOKUP($H624,[1]EDA!$H$6:$BN$980,O$1,FALSE)</f>
        <v>0</v>
      </c>
      <c r="P624" s="36">
        <f>VLOOKUP($H624,[1]EDA!$H$6:$BN$980,P$1,FALSE)</f>
        <v>0</v>
      </c>
      <c r="Q624" s="36">
        <f>VLOOKUP($H624,[1]EDA!$H$6:$BN$980,Q$1,FALSE)</f>
        <v>0</v>
      </c>
      <c r="R624" s="36">
        <f>VLOOKUP($H624,[1]EDA!$H$6:$BN$980,R$1,FALSE)</f>
        <v>0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42.5</v>
      </c>
      <c r="W624" s="10">
        <f t="shared" si="84"/>
        <v>17</v>
      </c>
      <c r="X624" s="17">
        <f t="shared" si="85"/>
        <v>0.4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0</v>
      </c>
      <c r="AO624" s="36">
        <f>VLOOKUP($H624,[3]IRA!$H$6:$BN$980,AO$1,FALSE)</f>
        <v>0</v>
      </c>
      <c r="AP624" s="36">
        <f>VLOOKUP($H624,[3]IRA!$H$6:$BN$980,AP$1,FALSE)</f>
        <v>0</v>
      </c>
      <c r="AQ624" s="36">
        <f>VLOOKUP($H624,[3]IRA!$H$6:$BN$980,AQ$1,FALSE)</f>
        <v>0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1</v>
      </c>
      <c r="BA624" s="20">
        <f t="shared" si="88"/>
        <v>0</v>
      </c>
      <c r="BB624" s="17">
        <f t="shared" si="89"/>
        <v>0</v>
      </c>
      <c r="BC624" s="36">
        <f>VLOOKUP($H624,[4]IRA!$H$7:$CS$981,BC$1,FALSE)</f>
        <v>37</v>
      </c>
      <c r="BD624" s="36">
        <f>VLOOKUP($H624,[4]IRA!$H$7:$CS$981,BD$1,FALSE)</f>
        <v>12</v>
      </c>
      <c r="BE624" s="36">
        <f>VLOOKUP($H624,[4]IRA!$H$7:$CS$981,BE$1,FALSE)</f>
        <v>0</v>
      </c>
      <c r="BF624" s="36">
        <f>VLOOKUP($H624,[4]IRA!$H$7:$CS$981,BF$1,FALSE)</f>
        <v>0</v>
      </c>
      <c r="BG624" s="36">
        <f>VLOOKUP($H624,[4]IRA!$H$7:$CS$981,BG$1,FALSE)</f>
        <v>0</v>
      </c>
      <c r="BH624" s="36">
        <f>VLOOKUP($H624,[4]IRA!$H$7:$CS$981,BH$1,FALSE)</f>
        <v>0</v>
      </c>
      <c r="BI624" s="36">
        <f>VLOOKUP($H624,[4]IRA!$H$7:$CS$981,BI$1,FALSE)</f>
        <v>0</v>
      </c>
      <c r="BJ624" s="36">
        <f>VLOOKUP($H624,[4]IRA!$H$7:$CS$981,BJ$1,FALSE)</f>
        <v>0</v>
      </c>
      <c r="BK624" s="36">
        <f>VLOOKUP($H624,[4]IRA!$H$7:$CS$981,BK$1,FALSE)</f>
        <v>0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24.666666666666664</v>
      </c>
      <c r="BP624" s="10">
        <f t="shared" si="90"/>
        <v>49</v>
      </c>
      <c r="BQ624" s="17">
        <f t="shared" si="91"/>
        <v>1.9864864864864866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0</v>
      </c>
      <c r="M625" s="36">
        <f>VLOOKUP($H625,[1]EDA!$H$6:$BN$980,M$1,FALSE)</f>
        <v>0</v>
      </c>
      <c r="N625" s="36">
        <f>VLOOKUP($H625,[1]EDA!$H$6:$BN$980,N$1,FALSE)</f>
        <v>0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</v>
      </c>
      <c r="W625" s="10">
        <f t="shared" si="84"/>
        <v>0</v>
      </c>
      <c r="X625" s="17">
        <f t="shared" si="85"/>
        <v>0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0</v>
      </c>
      <c r="BH625" s="36">
        <f>VLOOKUP($H625,[4]IRA!$H$7:$CS$981,BH$1,FALSE)</f>
        <v>0</v>
      </c>
      <c r="BI625" s="36">
        <f>VLOOKUP($H625,[4]IRA!$H$7:$CS$981,BI$1,FALSE)</f>
        <v>0</v>
      </c>
      <c r="BJ625" s="36">
        <f>VLOOKUP($H625,[4]IRA!$H$7:$CS$981,BJ$1,FALSE)</f>
        <v>0</v>
      </c>
      <c r="BK625" s="36">
        <f>VLOOKUP($H625,[4]IRA!$H$7:$CS$981,BK$1,FALSE)</f>
        <v>0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9.3333333333333339</v>
      </c>
      <c r="BP625" s="10">
        <f t="shared" si="90"/>
        <v>2</v>
      </c>
      <c r="BQ625" s="17">
        <f t="shared" si="91"/>
        <v>0.21428571428571427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0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</v>
      </c>
      <c r="W626" s="10">
        <f t="shared" si="84"/>
        <v>0</v>
      </c>
      <c r="X626" s="17">
        <f t="shared" si="85"/>
        <v>0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0</v>
      </c>
      <c r="BJ626" s="36">
        <f>VLOOKUP($H626,[4]IRA!$H$7:$CS$981,BJ$1,FALSE)</f>
        <v>0</v>
      </c>
      <c r="BK626" s="36">
        <f>VLOOKUP($H626,[4]IRA!$H$7:$CS$981,BK$1,FALSE)</f>
        <v>0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17.333333333333336</v>
      </c>
      <c r="BP626" s="10">
        <f t="shared" si="90"/>
        <v>0</v>
      </c>
      <c r="BQ626" s="17">
        <f t="shared" si="91"/>
        <v>0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0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2.666666666666667</v>
      </c>
      <c r="BP629" s="10">
        <f t="shared" si="90"/>
        <v>0</v>
      </c>
      <c r="BQ629" s="17">
        <f t="shared" si="91"/>
        <v>0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0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0</v>
      </c>
      <c r="BJ631" s="36">
        <f>VLOOKUP($H631,[4]IRA!$H$7:$CS$981,BJ$1,FALSE)</f>
        <v>0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1</v>
      </c>
      <c r="BP631" s="10">
        <f t="shared" si="90"/>
        <v>0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0</v>
      </c>
      <c r="M636" s="36">
        <f>VLOOKUP($H636,[1]EDA!$H$6:$BN$980,M$1,FALSE)</f>
        <v>0</v>
      </c>
      <c r="N636" s="36">
        <f>VLOOKUP($H636,[1]EDA!$H$6:$BN$980,N$1,FALSE)</f>
        <v>0</v>
      </c>
      <c r="O636" s="36">
        <f>VLOOKUP($H636,[1]EDA!$H$6:$BN$980,O$1,FALSE)</f>
        <v>0</v>
      </c>
      <c r="P636" s="36">
        <f>VLOOKUP($H636,[1]EDA!$H$6:$BN$980,P$1,FALSE)</f>
        <v>0</v>
      </c>
      <c r="Q636" s="36">
        <f>VLOOKUP($H636,[1]EDA!$H$6:$BN$980,Q$1,FALSE)</f>
        <v>0</v>
      </c>
      <c r="R636" s="36">
        <f>VLOOKUP($H636,[1]EDA!$H$6:$BN$980,R$1,FALSE)</f>
        <v>0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11</v>
      </c>
      <c r="W636" s="10">
        <f t="shared" si="84"/>
        <v>2</v>
      </c>
      <c r="X636" s="17">
        <f t="shared" si="85"/>
        <v>0.18181818181818182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0</v>
      </c>
      <c r="BF636" s="36">
        <f>VLOOKUP($H636,[4]IRA!$H$7:$CS$981,BF$1,FALSE)</f>
        <v>0</v>
      </c>
      <c r="BG636" s="36">
        <f>VLOOKUP($H636,[4]IRA!$H$7:$CS$981,BG$1,FALSE)</f>
        <v>0</v>
      </c>
      <c r="BH636" s="36">
        <f>VLOOKUP($H636,[4]IRA!$H$7:$CS$981,BH$1,FALSE)</f>
        <v>0</v>
      </c>
      <c r="BI636" s="36">
        <f>VLOOKUP($H636,[4]IRA!$H$7:$CS$981,BI$1,FALSE)</f>
        <v>0</v>
      </c>
      <c r="BJ636" s="36">
        <f>VLOOKUP($H636,[4]IRA!$H$7:$CS$981,BJ$1,FALSE)</f>
        <v>0</v>
      </c>
      <c r="BK636" s="36">
        <f>VLOOKUP($H636,[4]IRA!$H$7:$CS$981,BK$1,FALSE)</f>
        <v>0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10.333333333333334</v>
      </c>
      <c r="BP636" s="10">
        <f t="shared" si="90"/>
        <v>8</v>
      </c>
      <c r="BQ636" s="17">
        <f t="shared" si="91"/>
        <v>0.77419354838709675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0</v>
      </c>
      <c r="L637" s="36">
        <f>VLOOKUP($H637,[1]EDA!$H$6:$BN$980,L$1,FALSE)</f>
        <v>0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0</v>
      </c>
      <c r="R637" s="36">
        <f>VLOOKUP($H637,[1]EDA!$H$6:$BN$980,R$1,FALSE)</f>
        <v>0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5</v>
      </c>
      <c r="W637" s="10">
        <f t="shared" si="84"/>
        <v>0</v>
      </c>
      <c r="X637" s="17">
        <f t="shared" si="85"/>
        <v>0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0</v>
      </c>
      <c r="BE637" s="36">
        <f>VLOOKUP($H637,[4]IRA!$H$7:$CS$981,BE$1,FALSE)</f>
        <v>0</v>
      </c>
      <c r="BF637" s="36">
        <f>VLOOKUP($H637,[4]IRA!$H$7:$CS$981,BF$1,FALSE)</f>
        <v>0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0</v>
      </c>
      <c r="BJ637" s="36">
        <f>VLOOKUP($H637,[4]IRA!$H$7:$CS$981,BJ$1,FALSE)</f>
        <v>0</v>
      </c>
      <c r="BK637" s="36">
        <f>VLOOKUP($H637,[4]IRA!$H$7:$CS$981,BK$1,FALSE)</f>
        <v>0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22.333333333333336</v>
      </c>
      <c r="BP637" s="10">
        <f t="shared" si="90"/>
        <v>6</v>
      </c>
      <c r="BQ637" s="17">
        <f t="shared" si="91"/>
        <v>0.26865671641791045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2.3333333333333335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1.3333333333333333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3</v>
      </c>
      <c r="L658" s="36">
        <f>VLOOKUP($H658,[1]EDA!$H$6:$BN$980,L$1,FALSE)</f>
        <v>0</v>
      </c>
      <c r="M658" s="36">
        <f>VLOOKUP($H658,[1]EDA!$H$6:$BN$980,M$1,FALSE)</f>
        <v>0</v>
      </c>
      <c r="N658" s="36">
        <f>VLOOKUP($H658,[1]EDA!$H$6:$BN$980,N$1,FALSE)</f>
        <v>0</v>
      </c>
      <c r="O658" s="36">
        <f>VLOOKUP($H658,[1]EDA!$H$6:$BN$980,O$1,FALSE)</f>
        <v>0</v>
      </c>
      <c r="P658" s="36">
        <f>VLOOKUP($H658,[1]EDA!$H$6:$BN$980,P$1,FALSE)</f>
        <v>0</v>
      </c>
      <c r="Q658" s="36">
        <f>VLOOKUP($H658,[1]EDA!$H$6:$BN$980,Q$1,FALSE)</f>
        <v>0</v>
      </c>
      <c r="R658" s="36">
        <f>VLOOKUP($H658,[1]EDA!$H$6:$BN$980,R$1,FALSE)</f>
        <v>0</v>
      </c>
      <c r="S658" s="36">
        <f>VLOOKUP($H658,[1]EDA!$H$6:$BN$980,S$1,FALSE)</f>
        <v>0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20</v>
      </c>
      <c r="W658" s="10">
        <f t="shared" si="84"/>
        <v>16</v>
      </c>
      <c r="X658" s="17">
        <f t="shared" si="85"/>
        <v>0.8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0.33333333333333331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0</v>
      </c>
      <c r="AO658" s="36">
        <f>VLOOKUP($H658,[3]IRA!$H$6:$BN$980,AO$1,FALSE)</f>
        <v>0</v>
      </c>
      <c r="AP658" s="36">
        <f>VLOOKUP($H658,[3]IRA!$H$6:$BN$980,AP$1,FALSE)</f>
        <v>0</v>
      </c>
      <c r="AQ658" s="36">
        <f>VLOOKUP($H658,[3]IRA!$H$6:$BN$980,AQ$1,FALSE)</f>
        <v>0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1.5</v>
      </c>
      <c r="BA658" s="20">
        <f t="shared" si="88"/>
        <v>0</v>
      </c>
      <c r="BB658" s="17">
        <f t="shared" si="89"/>
        <v>0</v>
      </c>
      <c r="BC658" s="36">
        <f>VLOOKUP($H658,[4]IRA!$H$7:$CS$981,BC$1,FALSE)</f>
        <v>29</v>
      </c>
      <c r="BD658" s="36">
        <f>VLOOKUP($H658,[4]IRA!$H$7:$CS$981,BD$1,FALSE)</f>
        <v>16</v>
      </c>
      <c r="BE658" s="36">
        <f>VLOOKUP($H658,[4]IRA!$H$7:$CS$981,BE$1,FALSE)</f>
        <v>0</v>
      </c>
      <c r="BF658" s="36">
        <f>VLOOKUP($H658,[4]IRA!$H$7:$CS$981,BF$1,FALSE)</f>
        <v>0</v>
      </c>
      <c r="BG658" s="36">
        <f>VLOOKUP($H658,[4]IRA!$H$7:$CS$981,BG$1,FALSE)</f>
        <v>0</v>
      </c>
      <c r="BH658" s="36">
        <f>VLOOKUP($H658,[4]IRA!$H$7:$CS$981,BH$1,FALSE)</f>
        <v>0</v>
      </c>
      <c r="BI658" s="36">
        <f>VLOOKUP($H658,[4]IRA!$H$7:$CS$981,BI$1,FALSE)</f>
        <v>0</v>
      </c>
      <c r="BJ658" s="36">
        <f>VLOOKUP($H658,[4]IRA!$H$7:$CS$981,BJ$1,FALSE)</f>
        <v>0</v>
      </c>
      <c r="BK658" s="36">
        <f>VLOOKUP($H658,[4]IRA!$H$7:$CS$981,BK$1,FALSE)</f>
        <v>0</v>
      </c>
      <c r="BL658" s="36">
        <f>VLOOKUP($H658,[4]IRA!$H$7:$CS$981,BL$1,FALSE)</f>
        <v>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54.333333333333336</v>
      </c>
      <c r="BP658" s="10">
        <f t="shared" si="90"/>
        <v>45</v>
      </c>
      <c r="BQ658" s="17">
        <f t="shared" si="91"/>
        <v>0.82822085889570551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0</v>
      </c>
      <c r="K667" s="36">
        <f>VLOOKUP($H667,[1]EDA!$H$6:$BN$980,K$1,FALSE)</f>
        <v>0</v>
      </c>
      <c r="L667" s="36">
        <f>VLOOKUP($H667,[1]EDA!$H$6:$BN$980,L$1,FALSE)</f>
        <v>0</v>
      </c>
      <c r="M667" s="36">
        <f>VLOOKUP($H667,[1]EDA!$H$6:$BN$980,M$1,FALSE)</f>
        <v>0</v>
      </c>
      <c r="N667" s="36">
        <f>VLOOKUP($H667,[1]EDA!$H$6:$BN$980,N$1,FALSE)</f>
        <v>0</v>
      </c>
      <c r="O667" s="36">
        <f>VLOOKUP($H667,[1]EDA!$H$6:$BN$980,O$1,FALSE)</f>
        <v>0</v>
      </c>
      <c r="P667" s="36">
        <f>VLOOKUP($H667,[1]EDA!$H$6:$BN$980,P$1,FALSE)</f>
        <v>0</v>
      </c>
      <c r="Q667" s="36">
        <f>VLOOKUP($H667,[1]EDA!$H$6:$BN$980,Q$1,FALSE)</f>
        <v>0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33</v>
      </c>
      <c r="W667" s="10">
        <f t="shared" si="84"/>
        <v>0</v>
      </c>
      <c r="X667" s="17">
        <f t="shared" si="85"/>
        <v>0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0</v>
      </c>
      <c r="BE667" s="36">
        <f>VLOOKUP($H667,[4]IRA!$H$7:$CS$981,BE$1,FALSE)</f>
        <v>0</v>
      </c>
      <c r="BF667" s="36">
        <f>VLOOKUP($H667,[4]IRA!$H$7:$CS$981,BF$1,FALSE)</f>
        <v>0</v>
      </c>
      <c r="BG667" s="36">
        <f>VLOOKUP($H667,[4]IRA!$H$7:$CS$981,BG$1,FALSE)</f>
        <v>0</v>
      </c>
      <c r="BH667" s="36">
        <f>VLOOKUP($H667,[4]IRA!$H$7:$CS$981,BH$1,FALSE)</f>
        <v>0</v>
      </c>
      <c r="BI667" s="36">
        <f>VLOOKUP($H667,[4]IRA!$H$7:$CS$981,BI$1,FALSE)</f>
        <v>0</v>
      </c>
      <c r="BJ667" s="36">
        <f>VLOOKUP($H667,[4]IRA!$H$7:$CS$981,BJ$1,FALSE)</f>
        <v>0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53.5</v>
      </c>
      <c r="BP667" s="10">
        <f t="shared" si="90"/>
        <v>5</v>
      </c>
      <c r="BQ667" s="17">
        <f t="shared" si="91"/>
        <v>9.3457943925233641E-2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2</v>
      </c>
      <c r="L669" s="36">
        <f>VLOOKUP($H669,[1]EDA!$H$6:$BN$980,L$1,FALSE)</f>
        <v>0</v>
      </c>
      <c r="M669" s="36">
        <f>VLOOKUP($H669,[1]EDA!$H$6:$BN$980,M$1,FALSE)</f>
        <v>0</v>
      </c>
      <c r="N669" s="36">
        <f>VLOOKUP($H669,[1]EDA!$H$6:$BN$980,N$1,FALSE)</f>
        <v>0</v>
      </c>
      <c r="O669" s="36">
        <f>VLOOKUP($H669,[1]EDA!$H$6:$BN$980,O$1,FALSE)</f>
        <v>0</v>
      </c>
      <c r="P669" s="36">
        <f>VLOOKUP($H669,[1]EDA!$H$6:$BN$980,P$1,FALSE)</f>
        <v>0</v>
      </c>
      <c r="Q669" s="36">
        <f>VLOOKUP($H669,[1]EDA!$H$6:$BN$980,Q$1,FALSE)</f>
        <v>0</v>
      </c>
      <c r="R669" s="36">
        <f>VLOOKUP($H669,[1]EDA!$H$6:$BN$980,R$1,FALSE)</f>
        <v>0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67</v>
      </c>
      <c r="W669" s="10">
        <f t="shared" ref="W669:W732" si="92">SUM(J669:U669)</f>
        <v>11</v>
      </c>
      <c r="X669" s="17">
        <f t="shared" ref="X669:X732" si="93">IFERROR(W669/V669,0)</f>
        <v>0.16417910447761194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0</v>
      </c>
      <c r="BF669" s="36">
        <f>VLOOKUP($H669,[4]IRA!$H$7:$CS$981,BF$1,FALSE)</f>
        <v>0</v>
      </c>
      <c r="BG669" s="36">
        <f>VLOOKUP($H669,[4]IRA!$H$7:$CS$981,BG$1,FALSE)</f>
        <v>0</v>
      </c>
      <c r="BH669" s="36">
        <f>VLOOKUP($H669,[4]IRA!$H$7:$CS$981,BH$1,FALSE)</f>
        <v>0</v>
      </c>
      <c r="BI669" s="36">
        <f>VLOOKUP($H669,[4]IRA!$H$7:$CS$981,BI$1,FALSE)</f>
        <v>0</v>
      </c>
      <c r="BJ669" s="36">
        <f>VLOOKUP($H669,[4]IRA!$H$7:$CS$981,BJ$1,FALSE)</f>
        <v>0</v>
      </c>
      <c r="BK669" s="36">
        <f>VLOOKUP($H669,[4]IRA!$H$7:$CS$981,BK$1,FALSE)</f>
        <v>0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24.5</v>
      </c>
      <c r="BP669" s="10">
        <f t="shared" ref="BP669:BP732" si="98">SUM(BC669:BN669)</f>
        <v>2</v>
      </c>
      <c r="BQ669" s="17">
        <f t="shared" ref="BQ669:BQ732" si="99">IFERROR(BP669/BO669,0)</f>
        <v>8.1632653061224483E-2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0</v>
      </c>
      <c r="M670" s="36">
        <f>VLOOKUP($H670,[1]EDA!$H$6:$BN$980,M$1,FALSE)</f>
        <v>0</v>
      </c>
      <c r="N670" s="36">
        <f>VLOOKUP($H670,[1]EDA!$H$6:$BN$980,N$1,FALSE)</f>
        <v>0</v>
      </c>
      <c r="O670" s="36">
        <f>VLOOKUP($H670,[1]EDA!$H$6:$BN$980,O$1,FALSE)</f>
        <v>0</v>
      </c>
      <c r="P670" s="36">
        <f>VLOOKUP($H670,[1]EDA!$H$6:$BN$980,P$1,FALSE)</f>
        <v>0</v>
      </c>
      <c r="Q670" s="36">
        <f>VLOOKUP($H670,[1]EDA!$H$6:$BN$980,Q$1,FALSE)</f>
        <v>0</v>
      </c>
      <c r="R670" s="36">
        <f>VLOOKUP($H670,[1]EDA!$H$6:$BN$980,R$1,FALSE)</f>
        <v>0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31</v>
      </c>
      <c r="W670" s="10">
        <f t="shared" si="92"/>
        <v>1</v>
      </c>
      <c r="X670" s="17">
        <f t="shared" si="93"/>
        <v>3.2258064516129031E-2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0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7</v>
      </c>
      <c r="AL670" s="39">
        <f t="shared" si="94"/>
        <v>0</v>
      </c>
      <c r="AM670" s="17">
        <f t="shared" si="95"/>
        <v>0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0</v>
      </c>
      <c r="AQ670" s="36">
        <f>VLOOKUP($H670,[3]IRA!$H$6:$BN$980,AQ$1,FALSE)</f>
        <v>0</v>
      </c>
      <c r="AR670" s="36">
        <f>VLOOKUP($H670,[3]IRA!$H$6:$BN$980,AR$1,FALSE)</f>
        <v>0</v>
      </c>
      <c r="AS670" s="36">
        <f>VLOOKUP($H670,[3]IRA!$H$6:$BN$980,AS$1,FALSE)</f>
        <v>0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0</v>
      </c>
      <c r="BA670" s="20">
        <f t="shared" si="96"/>
        <v>0</v>
      </c>
      <c r="BB670" s="17">
        <f t="shared" si="97"/>
        <v>0</v>
      </c>
      <c r="BC670" s="36">
        <f>VLOOKUP($H670,[4]IRA!$H$7:$CS$981,BC$1,FALSE)</f>
        <v>3</v>
      </c>
      <c r="BD670" s="36">
        <f>VLOOKUP($H670,[4]IRA!$H$7:$CS$981,BD$1,FALSE)</f>
        <v>3</v>
      </c>
      <c r="BE670" s="36">
        <f>VLOOKUP($H670,[4]IRA!$H$7:$CS$981,BE$1,FALSE)</f>
        <v>0</v>
      </c>
      <c r="BF670" s="36">
        <f>VLOOKUP($H670,[4]IRA!$H$7:$CS$981,BF$1,FALSE)</f>
        <v>0</v>
      </c>
      <c r="BG670" s="36">
        <f>VLOOKUP($H670,[4]IRA!$H$7:$CS$981,BG$1,FALSE)</f>
        <v>0</v>
      </c>
      <c r="BH670" s="36">
        <f>VLOOKUP($H670,[4]IRA!$H$7:$CS$981,BH$1,FALSE)</f>
        <v>0</v>
      </c>
      <c r="BI670" s="36">
        <f>VLOOKUP($H670,[4]IRA!$H$7:$CS$981,BI$1,FALSE)</f>
        <v>0</v>
      </c>
      <c r="BJ670" s="36">
        <f>VLOOKUP($H670,[4]IRA!$H$7:$CS$981,BJ$1,FALSE)</f>
        <v>0</v>
      </c>
      <c r="BK670" s="36">
        <f>VLOOKUP($H670,[4]IRA!$H$7:$CS$981,BK$1,FALSE)</f>
        <v>0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55.5</v>
      </c>
      <c r="BP670" s="10">
        <f t="shared" si="98"/>
        <v>6</v>
      </c>
      <c r="BQ670" s="17">
        <f t="shared" si="99"/>
        <v>0.10810810810810811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0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0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</v>
      </c>
      <c r="W671" s="10">
        <f t="shared" si="92"/>
        <v>1</v>
      </c>
      <c r="X671" s="17">
        <f t="shared" si="93"/>
        <v>0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0</v>
      </c>
      <c r="BF671" s="36">
        <f>VLOOKUP($H671,[4]IRA!$H$7:$CS$981,BF$1,FALSE)</f>
        <v>0</v>
      </c>
      <c r="BG671" s="36">
        <f>VLOOKUP($H671,[4]IRA!$H$7:$CS$981,BG$1,FALSE)</f>
        <v>0</v>
      </c>
      <c r="BH671" s="36">
        <f>VLOOKUP($H671,[4]IRA!$H$7:$CS$981,BH$1,FALSE)</f>
        <v>0</v>
      </c>
      <c r="BI671" s="36">
        <f>VLOOKUP($H671,[4]IRA!$H$7:$CS$981,BI$1,FALSE)</f>
        <v>0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14.5</v>
      </c>
      <c r="BP671" s="10">
        <f t="shared" si="98"/>
        <v>1</v>
      </c>
      <c r="BQ671" s="17">
        <f t="shared" si="99"/>
        <v>6.8965517241379309E-2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2</v>
      </c>
      <c r="L672" s="36">
        <f>VLOOKUP($H672,[1]EDA!$H$6:$BN$980,L$1,FALSE)</f>
        <v>0</v>
      </c>
      <c r="M672" s="36">
        <f>VLOOKUP($H672,[1]EDA!$H$6:$BN$980,M$1,FALSE)</f>
        <v>0</v>
      </c>
      <c r="N672" s="36">
        <f>VLOOKUP($H672,[1]EDA!$H$6:$BN$980,N$1,FALSE)</f>
        <v>0</v>
      </c>
      <c r="O672" s="36">
        <f>VLOOKUP($H672,[1]EDA!$H$6:$BN$980,O$1,FALSE)</f>
        <v>0</v>
      </c>
      <c r="P672" s="36">
        <f>VLOOKUP($H672,[1]EDA!$H$6:$BN$980,P$1,FALSE)</f>
        <v>0</v>
      </c>
      <c r="Q672" s="36">
        <f>VLOOKUP($H672,[1]EDA!$H$6:$BN$980,Q$1,FALSE)</f>
        <v>0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9</v>
      </c>
      <c r="W672" s="10">
        <f t="shared" si="92"/>
        <v>4</v>
      </c>
      <c r="X672" s="17">
        <f t="shared" si="93"/>
        <v>0.44444444444444442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0</v>
      </c>
      <c r="AQ672" s="36">
        <f>VLOOKUP($H672,[3]IRA!$H$6:$BN$980,AQ$1,FALSE)</f>
        <v>0</v>
      </c>
      <c r="AR672" s="36">
        <f>VLOOKUP($H672,[3]IRA!$H$6:$BN$980,AR$1,FALSE)</f>
        <v>0</v>
      </c>
      <c r="AS672" s="36">
        <f>VLOOKUP($H672,[3]IRA!$H$6:$BN$980,AS$1,FALSE)</f>
        <v>0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0</v>
      </c>
      <c r="BA672" s="20">
        <f t="shared" si="96"/>
        <v>0</v>
      </c>
      <c r="BB672" s="17">
        <f t="shared" si="97"/>
        <v>0</v>
      </c>
      <c r="BC672" s="36">
        <f>VLOOKUP($H672,[4]IRA!$H$7:$CS$981,BC$1,FALSE)</f>
        <v>4</v>
      </c>
      <c r="BD672" s="36">
        <f>VLOOKUP($H672,[4]IRA!$H$7:$CS$981,BD$1,FALSE)</f>
        <v>10</v>
      </c>
      <c r="BE672" s="36">
        <f>VLOOKUP($H672,[4]IRA!$H$7:$CS$981,BE$1,FALSE)</f>
        <v>0</v>
      </c>
      <c r="BF672" s="36">
        <f>VLOOKUP($H672,[4]IRA!$H$7:$CS$981,BF$1,FALSE)</f>
        <v>0</v>
      </c>
      <c r="BG672" s="36">
        <f>VLOOKUP($H672,[4]IRA!$H$7:$CS$981,BG$1,FALSE)</f>
        <v>0</v>
      </c>
      <c r="BH672" s="36">
        <f>VLOOKUP($H672,[4]IRA!$H$7:$CS$981,BH$1,FALSE)</f>
        <v>0</v>
      </c>
      <c r="BI672" s="36">
        <f>VLOOKUP($H672,[4]IRA!$H$7:$CS$981,BI$1,FALSE)</f>
        <v>0</v>
      </c>
      <c r="BJ672" s="36">
        <f>VLOOKUP($H672,[4]IRA!$H$7:$CS$981,BJ$1,FALSE)</f>
        <v>0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48.5</v>
      </c>
      <c r="BP672" s="10">
        <f t="shared" si="98"/>
        <v>14</v>
      </c>
      <c r="BQ672" s="17">
        <f t="shared" si="99"/>
        <v>0.28865979381443296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0</v>
      </c>
      <c r="L692" s="36">
        <f>VLOOKUP($H692,[1]EDA!$H$6:$BN$980,L$1,FALSE)</f>
        <v>0</v>
      </c>
      <c r="M692" s="36">
        <f>VLOOKUP($H692,[1]EDA!$H$6:$BN$980,M$1,FALSE)</f>
        <v>0</v>
      </c>
      <c r="N692" s="36">
        <f>VLOOKUP($H692,[1]EDA!$H$6:$BN$980,N$1,FALSE)</f>
        <v>0</v>
      </c>
      <c r="O692" s="36">
        <f>VLOOKUP($H692,[1]EDA!$H$6:$BN$980,O$1,FALSE)</f>
        <v>0</v>
      </c>
      <c r="P692" s="36">
        <f>VLOOKUP($H692,[1]EDA!$H$6:$BN$980,P$1,FALSE)</f>
        <v>0</v>
      </c>
      <c r="Q692" s="36">
        <f>VLOOKUP($H692,[1]EDA!$H$6:$BN$980,Q$1,FALSE)</f>
        <v>0</v>
      </c>
      <c r="R692" s="36">
        <f>VLOOKUP($H692,[1]EDA!$H$6:$BN$980,R$1,FALSE)</f>
        <v>0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19</v>
      </c>
      <c r="W692" s="10">
        <f t="shared" si="92"/>
        <v>1</v>
      </c>
      <c r="X692" s="17">
        <f t="shared" si="93"/>
        <v>5.2631578947368418E-2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0</v>
      </c>
      <c r="AO692" s="36">
        <f>VLOOKUP($H692,[3]IRA!$H$6:$BN$980,AO$1,FALSE)</f>
        <v>0</v>
      </c>
      <c r="AP692" s="36">
        <f>VLOOKUP($H692,[3]IRA!$H$6:$BN$980,AP$1,FALSE)</f>
        <v>0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0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0</v>
      </c>
      <c r="BE692" s="36">
        <f>VLOOKUP($H692,[4]IRA!$H$7:$CS$981,BE$1,FALSE)</f>
        <v>0</v>
      </c>
      <c r="BF692" s="36">
        <f>VLOOKUP($H692,[4]IRA!$H$7:$CS$981,BF$1,FALSE)</f>
        <v>0</v>
      </c>
      <c r="BG692" s="36">
        <f>VLOOKUP($H692,[4]IRA!$H$7:$CS$981,BG$1,FALSE)</f>
        <v>0</v>
      </c>
      <c r="BH692" s="36">
        <f>VLOOKUP($H692,[4]IRA!$H$7:$CS$981,BH$1,FALSE)</f>
        <v>0</v>
      </c>
      <c r="BI692" s="36">
        <f>VLOOKUP($H692,[4]IRA!$H$7:$CS$981,BI$1,FALSE)</f>
        <v>0</v>
      </c>
      <c r="BJ692" s="36">
        <f>VLOOKUP($H692,[4]IRA!$H$7:$CS$981,BJ$1,FALSE)</f>
        <v>0</v>
      </c>
      <c r="BK692" s="36">
        <f>VLOOKUP($H692,[4]IRA!$H$7:$CS$981,BK$1,FALSE)</f>
        <v>0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39.5</v>
      </c>
      <c r="BP692" s="10">
        <f t="shared" si="98"/>
        <v>7</v>
      </c>
      <c r="BQ692" s="17">
        <f t="shared" si="99"/>
        <v>0.17721518987341772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0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0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1</v>
      </c>
      <c r="W694" s="10">
        <f t="shared" si="92"/>
        <v>0</v>
      </c>
      <c r="X694" s="17">
        <f t="shared" si="93"/>
        <v>0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0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0</v>
      </c>
      <c r="BB694" s="17">
        <f t="shared" si="97"/>
        <v>0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0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4</v>
      </c>
      <c r="BP694" s="10">
        <f t="shared" si="98"/>
        <v>0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0</v>
      </c>
      <c r="K695" s="36">
        <f>VLOOKUP($H695,[1]EDA!$H$6:$BN$980,K$1,FALSE)</f>
        <v>0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0</v>
      </c>
      <c r="O695" s="36">
        <f>VLOOKUP($H695,[1]EDA!$H$6:$BN$980,O$1,FALSE)</f>
        <v>0</v>
      </c>
      <c r="P695" s="36">
        <f>VLOOKUP($H695,[1]EDA!$H$6:$BN$980,P$1,FALSE)</f>
        <v>0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1</v>
      </c>
      <c r="W695" s="10">
        <f t="shared" si="92"/>
        <v>0</v>
      </c>
      <c r="X695" s="17">
        <f t="shared" si="93"/>
        <v>0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0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0</v>
      </c>
      <c r="BA695" s="20">
        <f t="shared" si="96"/>
        <v>0</v>
      </c>
      <c r="BB695" s="17">
        <f t="shared" si="97"/>
        <v>0</v>
      </c>
      <c r="BC695" s="36">
        <f>VLOOKUP($H695,[4]IRA!$H$7:$CS$981,BC$1,FALSE)</f>
        <v>0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0</v>
      </c>
      <c r="BH695" s="36">
        <f>VLOOKUP($H695,[4]IRA!$H$7:$CS$981,BH$1,FALSE)</f>
        <v>0</v>
      </c>
      <c r="BI695" s="36">
        <f>VLOOKUP($H695,[4]IRA!$H$7:$CS$981,BI$1,FALSE)</f>
        <v>0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20.5</v>
      </c>
      <c r="BP695" s="10">
        <f t="shared" si="98"/>
        <v>0</v>
      </c>
      <c r="BQ695" s="17">
        <f t="shared" si="99"/>
        <v>0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0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0</v>
      </c>
      <c r="W701" s="10">
        <f t="shared" si="92"/>
        <v>0</v>
      </c>
      <c r="X701" s="17">
        <f t="shared" si="93"/>
        <v>0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0</v>
      </c>
      <c r="BG701" s="36">
        <f>VLOOKUP($H701,[4]IRA!$H$7:$CS$981,BG$1,FALSE)</f>
        <v>0</v>
      </c>
      <c r="BH701" s="36">
        <f>VLOOKUP($H701,[4]IRA!$H$7:$CS$981,BH$1,FALSE)</f>
        <v>0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26</v>
      </c>
      <c r="BP701" s="10">
        <f t="shared" si="98"/>
        <v>0</v>
      </c>
      <c r="BQ701" s="17">
        <f t="shared" si="99"/>
        <v>0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7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0</v>
      </c>
      <c r="K709" s="36">
        <f>VLOOKUP($H709,[1]EDA!$H$6:$BN$980,K$1,FALSE)</f>
        <v>0</v>
      </c>
      <c r="L709" s="36">
        <f>VLOOKUP($H709,[1]EDA!$H$6:$BN$980,L$1,FALSE)</f>
        <v>0</v>
      </c>
      <c r="M709" s="36">
        <f>VLOOKUP($H709,[1]EDA!$H$6:$BN$980,M$1,FALSE)</f>
        <v>0</v>
      </c>
      <c r="N709" s="36">
        <f>VLOOKUP($H709,[1]EDA!$H$6:$BN$980,N$1,FALSE)</f>
        <v>0</v>
      </c>
      <c r="O709" s="36">
        <f>VLOOKUP($H709,[1]EDA!$H$6:$BN$980,O$1,FALSE)</f>
        <v>0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0</v>
      </c>
      <c r="W709" s="10">
        <f t="shared" si="92"/>
        <v>0</v>
      </c>
      <c r="X709" s="17">
        <f t="shared" si="93"/>
        <v>0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0</v>
      </c>
      <c r="AO709" s="36">
        <f>VLOOKUP($H709,[3]IRA!$H$6:$BN$980,AO$1,FALSE)</f>
        <v>0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0</v>
      </c>
      <c r="BB709" s="17">
        <f t="shared" si="97"/>
        <v>0</v>
      </c>
      <c r="BC709" s="36">
        <f>VLOOKUP($H709,[4]IRA!$H$7:$CS$981,BC$1,FALSE)</f>
        <v>0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0</v>
      </c>
      <c r="BG709" s="36">
        <f>VLOOKUP($H709,[4]IRA!$H$7:$CS$981,BG$1,FALSE)</f>
        <v>0</v>
      </c>
      <c r="BH709" s="36">
        <f>VLOOKUP($H709,[4]IRA!$H$7:$CS$981,BH$1,FALSE)</f>
        <v>0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0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</v>
      </c>
      <c r="BP709" s="10">
        <f t="shared" si="98"/>
        <v>0</v>
      </c>
      <c r="BQ709" s="17">
        <f t="shared" si="99"/>
        <v>0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0</v>
      </c>
      <c r="M714" s="36">
        <f>VLOOKUP($H714,[1]EDA!$H$6:$BN$980,M$1,FALSE)</f>
        <v>0</v>
      </c>
      <c r="N714" s="36">
        <f>VLOOKUP($H714,[1]EDA!$H$6:$BN$980,N$1,FALSE)</f>
        <v>0</v>
      </c>
      <c r="O714" s="36">
        <f>VLOOKUP($H714,[1]EDA!$H$6:$BN$980,O$1,FALSE)</f>
        <v>0</v>
      </c>
      <c r="P714" s="36">
        <f>VLOOKUP($H714,[1]EDA!$H$6:$BN$980,P$1,FALSE)</f>
        <v>0</v>
      </c>
      <c r="Q714" s="36">
        <f>VLOOKUP($H714,[1]EDA!$H$6:$BN$980,Q$1,FALSE)</f>
        <v>0</v>
      </c>
      <c r="R714" s="36">
        <f>VLOOKUP($H714,[1]EDA!$H$6:$BN$980,R$1,FALSE)</f>
        <v>0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16</v>
      </c>
      <c r="W714" s="10">
        <f t="shared" si="92"/>
        <v>15</v>
      </c>
      <c r="X714" s="17">
        <f t="shared" si="93"/>
        <v>0.9375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0</v>
      </c>
      <c r="BF714" s="36">
        <f>VLOOKUP($H714,[4]IRA!$H$7:$CS$981,BF$1,FALSE)</f>
        <v>0</v>
      </c>
      <c r="BG714" s="36">
        <f>VLOOKUP($H714,[4]IRA!$H$7:$CS$981,BG$1,FALSE)</f>
        <v>0</v>
      </c>
      <c r="BH714" s="36">
        <f>VLOOKUP($H714,[4]IRA!$H$7:$CS$981,BH$1,FALSE)</f>
        <v>0</v>
      </c>
      <c r="BI714" s="36">
        <f>VLOOKUP($H714,[4]IRA!$H$7:$CS$981,BI$1,FALSE)</f>
        <v>0</v>
      </c>
      <c r="BJ714" s="36">
        <f>VLOOKUP($H714,[4]IRA!$H$7:$CS$981,BJ$1,FALSE)</f>
        <v>0</v>
      </c>
      <c r="BK714" s="36">
        <f>VLOOKUP($H714,[4]IRA!$H$7:$CS$981,BK$1,FALSE)</f>
        <v>0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37.5</v>
      </c>
      <c r="BP714" s="10">
        <f t="shared" si="98"/>
        <v>14</v>
      </c>
      <c r="BQ714" s="17">
        <f t="shared" si="99"/>
        <v>0.37333333333333335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0</v>
      </c>
      <c r="L715" s="36">
        <f>VLOOKUP($H715,[1]EDA!$H$6:$BN$980,L$1,FALSE)</f>
        <v>0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0</v>
      </c>
      <c r="P715" s="36">
        <f>VLOOKUP($H715,[1]EDA!$H$6:$BN$980,P$1,FALSE)</f>
        <v>0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6</v>
      </c>
      <c r="W715" s="10">
        <f t="shared" si="92"/>
        <v>4</v>
      </c>
      <c r="X715" s="17">
        <f t="shared" si="93"/>
        <v>0.66666666666666663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0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0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7</v>
      </c>
      <c r="BE715" s="36">
        <f>VLOOKUP($H715,[4]IRA!$H$7:$CS$981,BE$1,FALSE)</f>
        <v>0</v>
      </c>
      <c r="BF715" s="36">
        <f>VLOOKUP($H715,[4]IRA!$H$7:$CS$981,BF$1,FALSE)</f>
        <v>0</v>
      </c>
      <c r="BG715" s="36">
        <f>VLOOKUP($H715,[4]IRA!$H$7:$CS$981,BG$1,FALSE)</f>
        <v>0</v>
      </c>
      <c r="BH715" s="36">
        <f>VLOOKUP($H715,[4]IRA!$H$7:$CS$981,BH$1,FALSE)</f>
        <v>0</v>
      </c>
      <c r="BI715" s="36">
        <f>VLOOKUP($H715,[4]IRA!$H$7:$CS$981,BI$1,FALSE)</f>
        <v>0</v>
      </c>
      <c r="BJ715" s="36">
        <f>VLOOKUP($H715,[4]IRA!$H$7:$CS$981,BJ$1,FALSE)</f>
        <v>0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14.5</v>
      </c>
      <c r="BP715" s="10">
        <f t="shared" si="98"/>
        <v>12</v>
      </c>
      <c r="BQ715" s="17">
        <f t="shared" si="99"/>
        <v>0.82758620689655171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0</v>
      </c>
      <c r="L718" s="36">
        <f>VLOOKUP($H718,[1]EDA!$H$6:$BN$980,L$1,FALSE)</f>
        <v>0</v>
      </c>
      <c r="M718" s="36">
        <f>VLOOKUP($H718,[1]EDA!$H$6:$BN$980,M$1,FALSE)</f>
        <v>0</v>
      </c>
      <c r="N718" s="36">
        <f>VLOOKUP($H718,[1]EDA!$H$6:$BN$980,N$1,FALSE)</f>
        <v>0</v>
      </c>
      <c r="O718" s="36">
        <f>VLOOKUP($H718,[1]EDA!$H$6:$BN$980,O$1,FALSE)</f>
        <v>0</v>
      </c>
      <c r="P718" s="36">
        <f>VLOOKUP($H718,[1]EDA!$H$6:$BN$980,P$1,FALSE)</f>
        <v>0</v>
      </c>
      <c r="Q718" s="36">
        <f>VLOOKUP($H718,[1]EDA!$H$6:$BN$980,Q$1,FALSE)</f>
        <v>0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0</v>
      </c>
      <c r="W718" s="10">
        <f t="shared" si="92"/>
        <v>0</v>
      </c>
      <c r="X718" s="17">
        <f t="shared" si="93"/>
        <v>0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0</v>
      </c>
      <c r="BE718" s="36">
        <f>VLOOKUP($H718,[4]IRA!$H$7:$CS$981,BE$1,FALSE)</f>
        <v>0</v>
      </c>
      <c r="BF718" s="36">
        <f>VLOOKUP($H718,[4]IRA!$H$7:$CS$981,BF$1,FALSE)</f>
        <v>0</v>
      </c>
      <c r="BG718" s="36">
        <f>VLOOKUP($H718,[4]IRA!$H$7:$CS$981,BG$1,FALSE)</f>
        <v>0</v>
      </c>
      <c r="BH718" s="36">
        <f>VLOOKUP($H718,[4]IRA!$H$7:$CS$981,BH$1,FALSE)</f>
        <v>0</v>
      </c>
      <c r="BI718" s="36">
        <f>VLOOKUP($H718,[4]IRA!$H$7:$CS$981,BI$1,FALSE)</f>
        <v>0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1</v>
      </c>
      <c r="BP718" s="10">
        <f t="shared" si="98"/>
        <v>0</v>
      </c>
      <c r="BQ718" s="17">
        <f t="shared" si="99"/>
        <v>0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0</v>
      </c>
      <c r="M719" s="36">
        <f>VLOOKUP($H719,[1]EDA!$H$6:$BN$980,M$1,FALSE)</f>
        <v>0</v>
      </c>
      <c r="N719" s="36">
        <f>VLOOKUP($H719,[1]EDA!$H$6:$BN$980,N$1,FALSE)</f>
        <v>0</v>
      </c>
      <c r="O719" s="36">
        <f>VLOOKUP($H719,[1]EDA!$H$6:$BN$980,O$1,FALSE)</f>
        <v>0</v>
      </c>
      <c r="P719" s="36">
        <f>VLOOKUP($H719,[1]EDA!$H$6:$BN$980,P$1,FALSE)</f>
        <v>0</v>
      </c>
      <c r="Q719" s="36">
        <f>VLOOKUP($H719,[1]EDA!$H$6:$BN$980,Q$1,FALSE)</f>
        <v>0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5</v>
      </c>
      <c r="W719" s="10">
        <f t="shared" si="92"/>
        <v>2</v>
      </c>
      <c r="X719" s="17">
        <f t="shared" si="93"/>
        <v>0.4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0</v>
      </c>
      <c r="BF719" s="36">
        <f>VLOOKUP($H719,[4]IRA!$H$7:$CS$981,BF$1,FALSE)</f>
        <v>0</v>
      </c>
      <c r="BG719" s="36">
        <f>VLOOKUP($H719,[4]IRA!$H$7:$CS$981,BG$1,FALSE)</f>
        <v>0</v>
      </c>
      <c r="BH719" s="36">
        <f>VLOOKUP($H719,[4]IRA!$H$7:$CS$981,BH$1,FALSE)</f>
        <v>0</v>
      </c>
      <c r="BI719" s="36">
        <f>VLOOKUP($H719,[4]IRA!$H$7:$CS$981,BI$1,FALSE)</f>
        <v>0</v>
      </c>
      <c r="BJ719" s="36">
        <f>VLOOKUP($H719,[4]IRA!$H$7:$CS$981,BJ$1,FALSE)</f>
        <v>0</v>
      </c>
      <c r="BK719" s="36">
        <f>VLOOKUP($H719,[4]IRA!$H$7:$CS$981,BK$1,FALSE)</f>
        <v>0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28</v>
      </c>
      <c r="BP719" s="10">
        <f t="shared" si="98"/>
        <v>12</v>
      </c>
      <c r="BQ719" s="17">
        <f t="shared" si="99"/>
        <v>0.42857142857142855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0</v>
      </c>
      <c r="L721" s="36">
        <f>VLOOKUP($H721,[1]EDA!$H$6:$BN$980,L$1,FALSE)</f>
        <v>0</v>
      </c>
      <c r="M721" s="36">
        <f>VLOOKUP($H721,[1]EDA!$H$6:$BN$980,M$1,FALSE)</f>
        <v>0</v>
      </c>
      <c r="N721" s="36">
        <f>VLOOKUP($H721,[1]EDA!$H$6:$BN$980,N$1,FALSE)</f>
        <v>0</v>
      </c>
      <c r="O721" s="36">
        <f>VLOOKUP($H721,[1]EDA!$H$6:$BN$980,O$1,FALSE)</f>
        <v>0</v>
      </c>
      <c r="P721" s="36">
        <f>VLOOKUP($H721,[1]EDA!$H$6:$BN$980,P$1,FALSE)</f>
        <v>0</v>
      </c>
      <c r="Q721" s="36">
        <f>VLOOKUP($H721,[1]EDA!$H$6:$BN$980,Q$1,FALSE)</f>
        <v>0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0</v>
      </c>
      <c r="W721" s="10">
        <f t="shared" si="92"/>
        <v>0</v>
      </c>
      <c r="X721" s="17">
        <f t="shared" si="93"/>
        <v>0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0</v>
      </c>
      <c r="BE721" s="36">
        <f>VLOOKUP($H721,[4]IRA!$H$7:$CS$981,BE$1,FALSE)</f>
        <v>0</v>
      </c>
      <c r="BF721" s="36">
        <f>VLOOKUP($H721,[4]IRA!$H$7:$CS$981,BF$1,FALSE)</f>
        <v>0</v>
      </c>
      <c r="BG721" s="36">
        <f>VLOOKUP($H721,[4]IRA!$H$7:$CS$981,BG$1,FALSE)</f>
        <v>0</v>
      </c>
      <c r="BH721" s="36">
        <f>VLOOKUP($H721,[4]IRA!$H$7:$CS$981,BH$1,FALSE)</f>
        <v>0</v>
      </c>
      <c r="BI721" s="36">
        <f>VLOOKUP($H721,[4]IRA!$H$7:$CS$981,BI$1,FALSE)</f>
        <v>0</v>
      </c>
      <c r="BJ721" s="36">
        <f>VLOOKUP($H721,[4]IRA!$H$7:$CS$981,BJ$1,FALSE)</f>
        <v>0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22</v>
      </c>
      <c r="BP721" s="10">
        <f t="shared" si="98"/>
        <v>2</v>
      </c>
      <c r="BQ721" s="17">
        <f t="shared" si="99"/>
        <v>9.0909090909090912E-2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0</v>
      </c>
      <c r="L722" s="36">
        <f>VLOOKUP($H722,[1]EDA!$H$6:$BN$980,L$1,FALSE)</f>
        <v>0</v>
      </c>
      <c r="M722" s="36">
        <f>VLOOKUP($H722,[1]EDA!$H$6:$BN$980,M$1,FALSE)</f>
        <v>0</v>
      </c>
      <c r="N722" s="36">
        <f>VLOOKUP($H722,[1]EDA!$H$6:$BN$980,N$1,FALSE)</f>
        <v>0</v>
      </c>
      <c r="O722" s="36">
        <f>VLOOKUP($H722,[1]EDA!$H$6:$BN$980,O$1,FALSE)</f>
        <v>0</v>
      </c>
      <c r="P722" s="36">
        <f>VLOOKUP($H722,[1]EDA!$H$6:$BN$980,P$1,FALSE)</f>
        <v>0</v>
      </c>
      <c r="Q722" s="36">
        <f>VLOOKUP($H722,[1]EDA!$H$6:$BN$980,Q$1,FALSE)</f>
        <v>0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0</v>
      </c>
      <c r="W722" s="10">
        <f t="shared" si="92"/>
        <v>7</v>
      </c>
      <c r="X722" s="17">
        <f t="shared" si="93"/>
        <v>0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0</v>
      </c>
      <c r="BE722" s="36">
        <f>VLOOKUP($H722,[4]IRA!$H$7:$CS$981,BE$1,FALSE)</f>
        <v>0</v>
      </c>
      <c r="BF722" s="36">
        <f>VLOOKUP($H722,[4]IRA!$H$7:$CS$981,BF$1,FALSE)</f>
        <v>0</v>
      </c>
      <c r="BG722" s="36">
        <f>VLOOKUP($H722,[4]IRA!$H$7:$CS$981,BG$1,FALSE)</f>
        <v>0</v>
      </c>
      <c r="BH722" s="36">
        <f>VLOOKUP($H722,[4]IRA!$H$7:$CS$981,BH$1,FALSE)</f>
        <v>0</v>
      </c>
      <c r="BI722" s="36">
        <f>VLOOKUP($H722,[4]IRA!$H$7:$CS$981,BI$1,FALSE)</f>
        <v>0</v>
      </c>
      <c r="BJ722" s="36">
        <f>VLOOKUP($H722,[4]IRA!$H$7:$CS$981,BJ$1,FALSE)</f>
        <v>0</v>
      </c>
      <c r="BK722" s="36">
        <f>VLOOKUP($H722,[4]IRA!$H$7:$CS$981,BK$1,FALSE)</f>
        <v>0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31</v>
      </c>
      <c r="BP722" s="10">
        <f t="shared" si="98"/>
        <v>7</v>
      </c>
      <c r="BQ722" s="17">
        <f t="shared" si="99"/>
        <v>0.22580645161290322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0</v>
      </c>
      <c r="M724" s="36">
        <f>VLOOKUP($H724,[1]EDA!$H$6:$BN$980,M$1,FALSE)</f>
        <v>0</v>
      </c>
      <c r="N724" s="36">
        <f>VLOOKUP($H724,[1]EDA!$H$6:$BN$980,N$1,FALSE)</f>
        <v>0</v>
      </c>
      <c r="O724" s="36">
        <f>VLOOKUP($H724,[1]EDA!$H$6:$BN$980,O$1,FALSE)</f>
        <v>0</v>
      </c>
      <c r="P724" s="36">
        <f>VLOOKUP($H724,[1]EDA!$H$6:$BN$980,P$1,FALSE)</f>
        <v>0</v>
      </c>
      <c r="Q724" s="36">
        <f>VLOOKUP($H724,[1]EDA!$H$6:$BN$980,Q$1,FALSE)</f>
        <v>0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0</v>
      </c>
      <c r="W724" s="10">
        <f t="shared" si="92"/>
        <v>2</v>
      </c>
      <c r="X724" s="17">
        <f t="shared" si="93"/>
        <v>0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0</v>
      </c>
      <c r="BP724" s="10">
        <f t="shared" si="98"/>
        <v>1</v>
      </c>
      <c r="BQ724" s="17">
        <f t="shared" si="99"/>
        <v>0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0</v>
      </c>
      <c r="L727" s="36">
        <f>VLOOKUP($H727,[1]EDA!$H$6:$BN$980,L$1,FALSE)</f>
        <v>0</v>
      </c>
      <c r="M727" s="36">
        <f>VLOOKUP($H727,[1]EDA!$H$6:$BN$980,M$1,FALSE)</f>
        <v>0</v>
      </c>
      <c r="N727" s="36">
        <f>VLOOKUP($H727,[1]EDA!$H$6:$BN$980,N$1,FALSE)</f>
        <v>0</v>
      </c>
      <c r="O727" s="36">
        <f>VLOOKUP($H727,[1]EDA!$H$6:$BN$980,O$1,FALSE)</f>
        <v>0</v>
      </c>
      <c r="P727" s="36">
        <f>VLOOKUP($H727,[1]EDA!$H$6:$BN$980,P$1,FALSE)</f>
        <v>0</v>
      </c>
      <c r="Q727" s="36">
        <f>VLOOKUP($H727,[1]EDA!$H$6:$BN$980,Q$1,FALSE)</f>
        <v>0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0</v>
      </c>
      <c r="W727" s="10">
        <f t="shared" si="92"/>
        <v>0</v>
      </c>
      <c r="X727" s="17">
        <f t="shared" si="93"/>
        <v>0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0</v>
      </c>
      <c r="BJ727" s="36">
        <f>VLOOKUP($H727,[4]IRA!$H$7:$CS$981,BJ$1,FALSE)</f>
        <v>0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0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0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0</v>
      </c>
      <c r="P730" s="36">
        <f>VLOOKUP($H730,[1]EDA!$H$6:$BN$980,P$1,FALSE)</f>
        <v>0</v>
      </c>
      <c r="Q730" s="36">
        <f>VLOOKUP($H730,[1]EDA!$H$6:$BN$980,Q$1,FALSE)</f>
        <v>0</v>
      </c>
      <c r="R730" s="36">
        <f>VLOOKUP($H730,[1]EDA!$H$6:$BN$980,R$1,FALSE)</f>
        <v>0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0</v>
      </c>
      <c r="W730" s="10">
        <f t="shared" si="92"/>
        <v>0</v>
      </c>
      <c r="X730" s="17">
        <f t="shared" si="93"/>
        <v>0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0</v>
      </c>
      <c r="BE730" s="36">
        <f>VLOOKUP($H730,[4]IRA!$H$7:$CS$981,BE$1,FALSE)</f>
        <v>0</v>
      </c>
      <c r="BF730" s="36">
        <f>VLOOKUP($H730,[4]IRA!$H$7:$CS$981,BF$1,FALSE)</f>
        <v>0</v>
      </c>
      <c r="BG730" s="36">
        <f>VLOOKUP($H730,[4]IRA!$H$7:$CS$981,BG$1,FALSE)</f>
        <v>0</v>
      </c>
      <c r="BH730" s="36">
        <f>VLOOKUP($H730,[4]IRA!$H$7:$CS$981,BH$1,FALSE)</f>
        <v>0</v>
      </c>
      <c r="BI730" s="36">
        <f>VLOOKUP($H730,[4]IRA!$H$7:$CS$981,BI$1,FALSE)</f>
        <v>0</v>
      </c>
      <c r="BJ730" s="36">
        <f>VLOOKUP($H730,[4]IRA!$H$7:$CS$981,BJ$1,FALSE)</f>
        <v>0</v>
      </c>
      <c r="BK730" s="36">
        <f>VLOOKUP($H730,[4]IRA!$H$7:$CS$981,BK$1,FALSE)</f>
        <v>0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58</v>
      </c>
      <c r="BP730" s="10">
        <f t="shared" si="98"/>
        <v>6</v>
      </c>
      <c r="BQ730" s="17">
        <f t="shared" si="99"/>
        <v>0.10344827586206896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0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0</v>
      </c>
      <c r="P733" s="36">
        <f>VLOOKUP($H733,[1]EDA!$H$6:$BN$980,P$1,FALSE)</f>
        <v>0</v>
      </c>
      <c r="Q733" s="36">
        <f>VLOOKUP($H733,[1]EDA!$H$6:$BN$980,Q$1,FALSE)</f>
        <v>0</v>
      </c>
      <c r="R733" s="36">
        <f>VLOOKUP($H733,[1]EDA!$H$6:$BN$980,R$1,FALSE)</f>
        <v>0</v>
      </c>
      <c r="S733" s="36">
        <f>VLOOKUP($H733,[1]EDA!$H$6:$BN$980,S$1,FALSE)</f>
        <v>0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0</v>
      </c>
      <c r="W733" s="10">
        <f t="shared" ref="W733:W790" si="100">SUM(J733:U733)</f>
        <v>0</v>
      </c>
      <c r="X733" s="17">
        <f t="shared" ref="X733:X790" si="101">IFERROR(W733/V733,0)</f>
        <v>0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0</v>
      </c>
      <c r="BE733" s="36">
        <f>VLOOKUP($H733,[4]IRA!$H$7:$CS$981,BE$1,FALSE)</f>
        <v>0</v>
      </c>
      <c r="BF733" s="36">
        <f>VLOOKUP($H733,[4]IRA!$H$7:$CS$981,BF$1,FALSE)</f>
        <v>0</v>
      </c>
      <c r="BG733" s="36">
        <f>VLOOKUP($H733,[4]IRA!$H$7:$CS$981,BG$1,FALSE)</f>
        <v>0</v>
      </c>
      <c r="BH733" s="36">
        <f>VLOOKUP($H733,[4]IRA!$H$7:$CS$981,BH$1,FALSE)</f>
        <v>0</v>
      </c>
      <c r="BI733" s="36">
        <f>VLOOKUP($H733,[4]IRA!$H$7:$CS$981,BI$1,FALSE)</f>
        <v>0</v>
      </c>
      <c r="BJ733" s="36">
        <f>VLOOKUP($H733,[4]IRA!$H$7:$CS$981,BJ$1,FALSE)</f>
        <v>0</v>
      </c>
      <c r="BK733" s="36">
        <f>VLOOKUP($H733,[4]IRA!$H$7:$CS$981,BK$1,FALSE)</f>
        <v>0</v>
      </c>
      <c r="BL733" s="36">
        <f>VLOOKUP($H733,[4]IRA!$H$7:$CS$981,BL$1,FALSE)</f>
        <v>0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</v>
      </c>
      <c r="BP733" s="10">
        <f t="shared" ref="BP733:BP790" si="106">SUM(BC733:BN733)</f>
        <v>7</v>
      </c>
      <c r="BQ733" s="17">
        <f t="shared" ref="BQ733:BQ790" si="107">IFERROR(BP733/BO733,0)</f>
        <v>1.75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3</v>
      </c>
      <c r="L734" s="36">
        <f>VLOOKUP($H734,[1]EDA!$H$6:$BN$980,L$1,FALSE)</f>
        <v>0</v>
      </c>
      <c r="M734" s="36">
        <f>VLOOKUP($H734,[1]EDA!$H$6:$BN$980,M$1,FALSE)</f>
        <v>0</v>
      </c>
      <c r="N734" s="36">
        <f>VLOOKUP($H734,[1]EDA!$H$6:$BN$980,N$1,FALSE)</f>
        <v>0</v>
      </c>
      <c r="O734" s="36">
        <f>VLOOKUP($H734,[1]EDA!$H$6:$BN$980,O$1,FALSE)</f>
        <v>0</v>
      </c>
      <c r="P734" s="36">
        <f>VLOOKUP($H734,[1]EDA!$H$6:$BN$980,P$1,FALSE)</f>
        <v>0</v>
      </c>
      <c r="Q734" s="36">
        <f>VLOOKUP($H734,[1]EDA!$H$6:$BN$980,Q$1,FALSE)</f>
        <v>0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0</v>
      </c>
      <c r="W734" s="10">
        <f t="shared" si="100"/>
        <v>3</v>
      </c>
      <c r="X734" s="17">
        <f t="shared" si="101"/>
        <v>0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0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0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1</v>
      </c>
      <c r="BE734" s="36">
        <f>VLOOKUP($H734,[4]IRA!$H$7:$CS$981,BE$1,FALSE)</f>
        <v>0</v>
      </c>
      <c r="BF734" s="36">
        <f>VLOOKUP($H734,[4]IRA!$H$7:$CS$981,BF$1,FALSE)</f>
        <v>0</v>
      </c>
      <c r="BG734" s="36">
        <f>VLOOKUP($H734,[4]IRA!$H$7:$CS$981,BG$1,FALSE)</f>
        <v>0</v>
      </c>
      <c r="BH734" s="36">
        <f>VLOOKUP($H734,[4]IRA!$H$7:$CS$981,BH$1,FALSE)</f>
        <v>0</v>
      </c>
      <c r="BI734" s="36">
        <f>VLOOKUP($H734,[4]IRA!$H$7:$CS$981,BI$1,FALSE)</f>
        <v>0</v>
      </c>
      <c r="BJ734" s="36">
        <f>VLOOKUP($H734,[4]IRA!$H$7:$CS$981,BJ$1,FALSE)</f>
        <v>0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3</v>
      </c>
      <c r="BP734" s="10">
        <f t="shared" si="106"/>
        <v>8</v>
      </c>
      <c r="BQ734" s="17">
        <f t="shared" si="107"/>
        <v>2.6666666666666665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0</v>
      </c>
      <c r="M736" s="36">
        <f>VLOOKUP($H736,[1]EDA!$H$6:$BN$980,M$1,FALSE)</f>
        <v>0</v>
      </c>
      <c r="N736" s="36">
        <f>VLOOKUP($H736,[1]EDA!$H$6:$BN$980,N$1,FALSE)</f>
        <v>0</v>
      </c>
      <c r="O736" s="36">
        <f>VLOOKUP($H736,[1]EDA!$H$6:$BN$980,O$1,FALSE)</f>
        <v>0</v>
      </c>
      <c r="P736" s="36">
        <f>VLOOKUP($H736,[1]EDA!$H$6:$BN$980,P$1,FALSE)</f>
        <v>0</v>
      </c>
      <c r="Q736" s="36">
        <f>VLOOKUP($H736,[1]EDA!$H$6:$BN$980,Q$1,FALSE)</f>
        <v>0</v>
      </c>
      <c r="R736" s="36">
        <f>VLOOKUP($H736,[1]EDA!$H$6:$BN$980,R$1,FALSE)</f>
        <v>0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0</v>
      </c>
      <c r="W736" s="10">
        <f t="shared" si="100"/>
        <v>14</v>
      </c>
      <c r="X736" s="17">
        <f t="shared" si="101"/>
        <v>0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0</v>
      </c>
      <c r="BF736" s="36">
        <f>VLOOKUP($H736,[4]IRA!$H$7:$CS$981,BF$1,FALSE)</f>
        <v>0</v>
      </c>
      <c r="BG736" s="36">
        <f>VLOOKUP($H736,[4]IRA!$H$7:$CS$981,BG$1,FALSE)</f>
        <v>0</v>
      </c>
      <c r="BH736" s="36">
        <f>VLOOKUP($H736,[4]IRA!$H$7:$CS$981,BH$1,FALSE)</f>
        <v>0</v>
      </c>
      <c r="BI736" s="36">
        <f>VLOOKUP($H736,[4]IRA!$H$7:$CS$981,BI$1,FALSE)</f>
        <v>0</v>
      </c>
      <c r="BJ736" s="36">
        <f>VLOOKUP($H736,[4]IRA!$H$7:$CS$981,BJ$1,FALSE)</f>
        <v>0</v>
      </c>
      <c r="BK736" s="36">
        <f>VLOOKUP($H736,[4]IRA!$H$7:$CS$981,BK$1,FALSE)</f>
        <v>0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78</v>
      </c>
      <c r="BP736" s="10">
        <f t="shared" si="106"/>
        <v>17</v>
      </c>
      <c r="BQ736" s="17">
        <f t="shared" si="107"/>
        <v>0.21794871794871795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0</v>
      </c>
      <c r="L745" s="36">
        <f>VLOOKUP($H745,[1]EDA!$H$6:$BN$980,L$1,FALSE)</f>
        <v>0</v>
      </c>
      <c r="M745" s="36">
        <f>VLOOKUP($H745,[1]EDA!$H$6:$BN$980,M$1,FALSE)</f>
        <v>0</v>
      </c>
      <c r="N745" s="36">
        <f>VLOOKUP($H745,[1]EDA!$H$6:$BN$980,N$1,FALSE)</f>
        <v>0</v>
      </c>
      <c r="O745" s="36">
        <f>VLOOKUP($H745,[1]EDA!$H$6:$BN$980,O$1,FALSE)</f>
        <v>0</v>
      </c>
      <c r="P745" s="36">
        <f>VLOOKUP($H745,[1]EDA!$H$6:$BN$980,P$1,FALSE)</f>
        <v>0</v>
      </c>
      <c r="Q745" s="36">
        <f>VLOOKUP($H745,[1]EDA!$H$6:$BN$980,Q$1,FALSE)</f>
        <v>0</v>
      </c>
      <c r="R745" s="36">
        <f>VLOOKUP($H745,[1]EDA!$H$6:$BN$980,R$1,FALSE)</f>
        <v>0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0</v>
      </c>
      <c r="W745" s="10">
        <f t="shared" si="100"/>
        <v>11</v>
      </c>
      <c r="X745" s="17">
        <f t="shared" si="101"/>
        <v>0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0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0</v>
      </c>
      <c r="BB745" s="17">
        <f t="shared" si="105"/>
        <v>0</v>
      </c>
      <c r="BC745" s="36">
        <f>VLOOKUP($H745,[4]IRA!$H$7:$CS$981,BC$1,FALSE)</f>
        <v>0</v>
      </c>
      <c r="BD745" s="36">
        <f>VLOOKUP($H745,[4]IRA!$H$7:$CS$981,BD$1,FALSE)</f>
        <v>0</v>
      </c>
      <c r="BE745" s="36">
        <f>VLOOKUP($H745,[4]IRA!$H$7:$CS$981,BE$1,FALSE)</f>
        <v>0</v>
      </c>
      <c r="BF745" s="36">
        <f>VLOOKUP($H745,[4]IRA!$H$7:$CS$981,BF$1,FALSE)</f>
        <v>0</v>
      </c>
      <c r="BG745" s="36">
        <f>VLOOKUP($H745,[4]IRA!$H$7:$CS$981,BG$1,FALSE)</f>
        <v>0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0</v>
      </c>
      <c r="BK745" s="36">
        <f>VLOOKUP($H745,[4]IRA!$H$7:$CS$981,BK$1,FALSE)</f>
        <v>0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2</v>
      </c>
      <c r="BP745" s="10">
        <f t="shared" si="106"/>
        <v>0</v>
      </c>
      <c r="BQ745" s="17">
        <f t="shared" si="107"/>
        <v>0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0</v>
      </c>
      <c r="P746" s="36">
        <f>VLOOKUP($H746,[1]EDA!$H$6:$BN$980,P$1,FALSE)</f>
        <v>0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</v>
      </c>
      <c r="W746" s="10">
        <f t="shared" si="100"/>
        <v>0</v>
      </c>
      <c r="X746" s="17">
        <f t="shared" si="101"/>
        <v>0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0</v>
      </c>
      <c r="BJ746" s="36">
        <f>VLOOKUP($H746,[4]IRA!$H$7:$CS$981,BJ$1,FALSE)</f>
        <v>0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0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0</v>
      </c>
      <c r="M747" s="36">
        <f>VLOOKUP($H747,[1]EDA!$H$6:$BN$980,M$1,FALSE)</f>
        <v>0</v>
      </c>
      <c r="N747" s="36">
        <f>VLOOKUP($H747,[1]EDA!$H$6:$BN$980,N$1,FALSE)</f>
        <v>0</v>
      </c>
      <c r="O747" s="36">
        <f>VLOOKUP($H747,[1]EDA!$H$6:$BN$980,O$1,FALSE)</f>
        <v>0</v>
      </c>
      <c r="P747" s="36">
        <f>VLOOKUP($H747,[1]EDA!$H$6:$BN$980,P$1,FALSE)</f>
        <v>0</v>
      </c>
      <c r="Q747" s="36">
        <f>VLOOKUP($H747,[1]EDA!$H$6:$BN$980,Q$1,FALSE)</f>
        <v>0</v>
      </c>
      <c r="R747" s="36">
        <f>VLOOKUP($H747,[1]EDA!$H$6:$BN$980,R$1,FALSE)</f>
        <v>0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0</v>
      </c>
      <c r="W747" s="10">
        <f t="shared" si="100"/>
        <v>2</v>
      </c>
      <c r="X747" s="17">
        <f t="shared" si="101"/>
        <v>0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0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0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0</v>
      </c>
      <c r="BF747" s="36">
        <f>VLOOKUP($H747,[4]IRA!$H$7:$CS$981,BF$1,FALSE)</f>
        <v>0</v>
      </c>
      <c r="BG747" s="36">
        <f>VLOOKUP($H747,[4]IRA!$H$7:$CS$981,BG$1,FALSE)</f>
        <v>0</v>
      </c>
      <c r="BH747" s="36">
        <f>VLOOKUP($H747,[4]IRA!$H$7:$CS$981,BH$1,FALSE)</f>
        <v>0</v>
      </c>
      <c r="BI747" s="36">
        <f>VLOOKUP($H747,[4]IRA!$H$7:$CS$981,BI$1,FALSE)</f>
        <v>0</v>
      </c>
      <c r="BJ747" s="36">
        <f>VLOOKUP($H747,[4]IRA!$H$7:$CS$981,BJ$1,FALSE)</f>
        <v>0</v>
      </c>
      <c r="BK747" s="36">
        <f>VLOOKUP($H747,[4]IRA!$H$7:$CS$981,BK$1,FALSE)</f>
        <v>0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27</v>
      </c>
      <c r="BP747" s="10">
        <f t="shared" si="106"/>
        <v>9</v>
      </c>
      <c r="BQ747" s="17">
        <f t="shared" si="107"/>
        <v>0.33333333333333331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0</v>
      </c>
      <c r="M749" s="36">
        <f>VLOOKUP($H749,[1]EDA!$H$6:$BN$980,M$1,FALSE)</f>
        <v>0</v>
      </c>
      <c r="N749" s="36">
        <f>VLOOKUP($H749,[1]EDA!$H$6:$BN$980,N$1,FALSE)</f>
        <v>0</v>
      </c>
      <c r="O749" s="36">
        <f>VLOOKUP($H749,[1]EDA!$H$6:$BN$980,O$1,FALSE)</f>
        <v>0</v>
      </c>
      <c r="P749" s="36">
        <f>VLOOKUP($H749,[1]EDA!$H$6:$BN$980,P$1,FALSE)</f>
        <v>0</v>
      </c>
      <c r="Q749" s="36">
        <f>VLOOKUP($H749,[1]EDA!$H$6:$BN$980,Q$1,FALSE)</f>
        <v>0</v>
      </c>
      <c r="R749" s="36">
        <f>VLOOKUP($H749,[1]EDA!$H$6:$BN$980,R$1,FALSE)</f>
        <v>0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0</v>
      </c>
      <c r="W749" s="10">
        <f t="shared" si="100"/>
        <v>6</v>
      </c>
      <c r="X749" s="17">
        <f t="shared" si="101"/>
        <v>0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18</v>
      </c>
      <c r="AO749" s="36">
        <f>VLOOKUP($H749,[3]IRA!$H$6:$BN$980,AO$1,FALSE)</f>
        <v>1</v>
      </c>
      <c r="AP749" s="36">
        <f>VLOOKUP($H749,[3]IRA!$H$6:$BN$980,AP$1,FALSE)</f>
        <v>0</v>
      </c>
      <c r="AQ749" s="36">
        <f>VLOOKUP($H749,[3]IRA!$H$6:$BN$980,AQ$1,FALSE)</f>
        <v>0</v>
      </c>
      <c r="AR749" s="36">
        <f>VLOOKUP($H749,[3]IRA!$H$6:$BN$980,AR$1,FALSE)</f>
        <v>0</v>
      </c>
      <c r="AS749" s="36">
        <f>VLOOKUP($H749,[3]IRA!$H$6:$BN$980,AS$1,FALSE)</f>
        <v>0</v>
      </c>
      <c r="AT749" s="36">
        <f>VLOOKUP($H749,[3]IRA!$H$6:$BN$980,AT$1,FALSE)</f>
        <v>0</v>
      </c>
      <c r="AU749" s="36">
        <f>VLOOKUP($H749,[3]IRA!$H$6:$BN$980,AU$1,FALSE)</f>
        <v>0</v>
      </c>
      <c r="AV749" s="36">
        <f>VLOOKUP($H749,[3]IRA!$H$6:$BN$980,AV$1,FALSE)</f>
        <v>0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0</v>
      </c>
      <c r="BA749" s="20">
        <f t="shared" si="104"/>
        <v>19</v>
      </c>
      <c r="BB749" s="17">
        <f t="shared" si="105"/>
        <v>0</v>
      </c>
      <c r="BC749" s="36">
        <f>VLOOKUP($H749,[4]IRA!$H$7:$CS$981,BC$1,FALSE)</f>
        <v>29</v>
      </c>
      <c r="BD749" s="36">
        <f>VLOOKUP($H749,[4]IRA!$H$7:$CS$981,BD$1,FALSE)</f>
        <v>3</v>
      </c>
      <c r="BE749" s="36">
        <f>VLOOKUP($H749,[4]IRA!$H$7:$CS$981,BE$1,FALSE)</f>
        <v>0</v>
      </c>
      <c r="BF749" s="36">
        <f>VLOOKUP($H749,[4]IRA!$H$7:$CS$981,BF$1,FALSE)</f>
        <v>0</v>
      </c>
      <c r="BG749" s="36">
        <f>VLOOKUP($H749,[4]IRA!$H$7:$CS$981,BG$1,FALSE)</f>
        <v>0</v>
      </c>
      <c r="BH749" s="36">
        <f>VLOOKUP($H749,[4]IRA!$H$7:$CS$981,BH$1,FALSE)</f>
        <v>0</v>
      </c>
      <c r="BI749" s="36">
        <f>VLOOKUP($H749,[4]IRA!$H$7:$CS$981,BI$1,FALSE)</f>
        <v>0</v>
      </c>
      <c r="BJ749" s="36">
        <f>VLOOKUP($H749,[4]IRA!$H$7:$CS$981,BJ$1,FALSE)</f>
        <v>0</v>
      </c>
      <c r="BK749" s="36">
        <f>VLOOKUP($H749,[4]IRA!$H$7:$CS$981,BK$1,FALSE)</f>
        <v>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9</v>
      </c>
      <c r="BP749" s="10">
        <f t="shared" si="106"/>
        <v>32</v>
      </c>
      <c r="BQ749" s="17">
        <f t="shared" si="107"/>
        <v>3.5555555555555554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0</v>
      </c>
      <c r="O757" s="36">
        <f>VLOOKUP($H757,[1]EDA!$H$6:$BN$980,O$1,FALSE)</f>
        <v>0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0</v>
      </c>
      <c r="W757" s="10">
        <f t="shared" si="100"/>
        <v>0</v>
      </c>
      <c r="X757" s="17">
        <f t="shared" si="101"/>
        <v>0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0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0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0</v>
      </c>
      <c r="BH757" s="36">
        <f>VLOOKUP($H757,[4]IRA!$H$7:$CS$981,BH$1,FALSE)</f>
        <v>0</v>
      </c>
      <c r="BI757" s="36">
        <f>VLOOKUP($H757,[4]IRA!$H$7:$CS$981,BI$1,FALSE)</f>
        <v>0</v>
      </c>
      <c r="BJ757" s="36">
        <f>VLOOKUP($H757,[4]IRA!$H$7:$CS$981,BJ$1,FALSE)</f>
        <v>0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0</v>
      </c>
      <c r="BP757" s="10">
        <f t="shared" si="106"/>
        <v>0</v>
      </c>
      <c r="BQ757" s="17">
        <f t="shared" si="107"/>
        <v>0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0</v>
      </c>
      <c r="M761" s="36">
        <f>VLOOKUP($H761,[1]EDA!$H$6:$BN$980,M$1,FALSE)</f>
        <v>0</v>
      </c>
      <c r="N761" s="36">
        <f>VLOOKUP($H761,[1]EDA!$H$6:$BN$980,N$1,FALSE)</f>
        <v>0</v>
      </c>
      <c r="O761" s="36">
        <f>VLOOKUP($H761,[1]EDA!$H$6:$BN$980,O$1,FALSE)</f>
        <v>0</v>
      </c>
      <c r="P761" s="36">
        <f>VLOOKUP($H761,[1]EDA!$H$6:$BN$980,P$1,FALSE)</f>
        <v>0</v>
      </c>
      <c r="Q761" s="36">
        <f>VLOOKUP($H761,[1]EDA!$H$6:$BN$980,Q$1,FALSE)</f>
        <v>0</v>
      </c>
      <c r="R761" s="36">
        <f>VLOOKUP($H761,[1]EDA!$H$6:$BN$980,R$1,FALSE)</f>
        <v>0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0</v>
      </c>
      <c r="W761" s="10">
        <f t="shared" si="100"/>
        <v>9</v>
      </c>
      <c r="X761" s="17">
        <f t="shared" si="101"/>
        <v>0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0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0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3</v>
      </c>
      <c r="BE761" s="36">
        <f>VLOOKUP($H761,[4]IRA!$H$7:$CS$981,BE$1,FALSE)</f>
        <v>0</v>
      </c>
      <c r="BF761" s="36">
        <f>VLOOKUP($H761,[4]IRA!$H$7:$CS$981,BF$1,FALSE)</f>
        <v>0</v>
      </c>
      <c r="BG761" s="36">
        <f>VLOOKUP($H761,[4]IRA!$H$7:$CS$981,BG$1,FALSE)</f>
        <v>0</v>
      </c>
      <c r="BH761" s="36">
        <f>VLOOKUP($H761,[4]IRA!$H$7:$CS$981,BH$1,FALSE)</f>
        <v>0</v>
      </c>
      <c r="BI761" s="36">
        <f>VLOOKUP($H761,[4]IRA!$H$7:$CS$981,BI$1,FALSE)</f>
        <v>0</v>
      </c>
      <c r="BJ761" s="36">
        <f>VLOOKUP($H761,[4]IRA!$H$7:$CS$981,BJ$1,FALSE)</f>
        <v>0</v>
      </c>
      <c r="BK761" s="36">
        <f>VLOOKUP($H761,[4]IRA!$H$7:$CS$981,BK$1,FALSE)</f>
        <v>0</v>
      </c>
      <c r="BL761" s="36">
        <f>VLOOKUP($H761,[4]IRA!$H$7:$CS$981,BL$1,FALSE)</f>
        <v>0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50</v>
      </c>
      <c r="BP761" s="10">
        <f t="shared" si="106"/>
        <v>9</v>
      </c>
      <c r="BQ761" s="17">
        <f t="shared" si="107"/>
        <v>0.18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0</v>
      </c>
      <c r="L762" s="36">
        <f>VLOOKUP($H762,[1]EDA!$H$6:$BN$980,L$1,FALSE)</f>
        <v>0</v>
      </c>
      <c r="M762" s="36">
        <f>VLOOKUP($H762,[1]EDA!$H$6:$BN$980,M$1,FALSE)</f>
        <v>0</v>
      </c>
      <c r="N762" s="36">
        <f>VLOOKUP($H762,[1]EDA!$H$6:$BN$980,N$1,FALSE)</f>
        <v>0</v>
      </c>
      <c r="O762" s="36">
        <f>VLOOKUP($H762,[1]EDA!$H$6:$BN$980,O$1,FALSE)</f>
        <v>0</v>
      </c>
      <c r="P762" s="36">
        <f>VLOOKUP($H762,[1]EDA!$H$6:$BN$980,P$1,FALSE)</f>
        <v>0</v>
      </c>
      <c r="Q762" s="36">
        <f>VLOOKUP($H762,[1]EDA!$H$6:$BN$980,Q$1,FALSE)</f>
        <v>0</v>
      </c>
      <c r="R762" s="36">
        <f>VLOOKUP($H762,[1]EDA!$H$6:$BN$980,R$1,FALSE)</f>
        <v>0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0</v>
      </c>
      <c r="W762" s="10">
        <f t="shared" si="100"/>
        <v>5</v>
      </c>
      <c r="X762" s="17">
        <f t="shared" si="101"/>
        <v>0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0</v>
      </c>
      <c r="BE762" s="36">
        <f>VLOOKUP($H762,[4]IRA!$H$7:$CS$981,BE$1,FALSE)</f>
        <v>0</v>
      </c>
      <c r="BF762" s="36">
        <f>VLOOKUP($H762,[4]IRA!$H$7:$CS$981,BF$1,FALSE)</f>
        <v>0</v>
      </c>
      <c r="BG762" s="36">
        <f>VLOOKUP($H762,[4]IRA!$H$7:$CS$981,BG$1,FALSE)</f>
        <v>0</v>
      </c>
      <c r="BH762" s="36">
        <f>VLOOKUP($H762,[4]IRA!$H$7:$CS$981,BH$1,FALSE)</f>
        <v>0</v>
      </c>
      <c r="BI762" s="36">
        <f>VLOOKUP($H762,[4]IRA!$H$7:$CS$981,BI$1,FALSE)</f>
        <v>0</v>
      </c>
      <c r="BJ762" s="36">
        <f>VLOOKUP($H762,[4]IRA!$H$7:$CS$981,BJ$1,FALSE)</f>
        <v>0</v>
      </c>
      <c r="BK762" s="36">
        <f>VLOOKUP($H762,[4]IRA!$H$7:$CS$981,BK$1,FALSE)</f>
        <v>0</v>
      </c>
      <c r="BL762" s="36">
        <f>VLOOKUP($H762,[4]IRA!$H$7:$CS$981,BL$1,FALSE)</f>
        <v>0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28</v>
      </c>
      <c r="BP762" s="10">
        <f t="shared" si="106"/>
        <v>20</v>
      </c>
      <c r="BQ762" s="17">
        <f t="shared" si="107"/>
        <v>0.7142857142857143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0</v>
      </c>
      <c r="M763" s="36">
        <f>VLOOKUP($H763,[1]EDA!$H$6:$BN$980,M$1,FALSE)</f>
        <v>0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0</v>
      </c>
      <c r="Q763" s="36">
        <f>VLOOKUP($H763,[1]EDA!$H$6:$BN$980,Q$1,FALSE)</f>
        <v>0</v>
      </c>
      <c r="R763" s="36">
        <f>VLOOKUP($H763,[1]EDA!$H$6:$BN$980,R$1,FALSE)</f>
        <v>0</v>
      </c>
      <c r="S763" s="36">
        <f>VLOOKUP($H763,[1]EDA!$H$6:$BN$980,S$1,FALSE)</f>
        <v>0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0</v>
      </c>
      <c r="W763" s="10">
        <f t="shared" si="100"/>
        <v>4</v>
      </c>
      <c r="X763" s="17">
        <f t="shared" si="101"/>
        <v>0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0</v>
      </c>
      <c r="AP763" s="36">
        <f>VLOOKUP($H763,[3]IRA!$H$6:$BN$980,AP$1,FALSE)</f>
        <v>0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0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13</v>
      </c>
      <c r="BE763" s="36">
        <f>VLOOKUP($H763,[4]IRA!$H$7:$CS$981,BE$1,FALSE)</f>
        <v>0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0</v>
      </c>
      <c r="BJ763" s="36">
        <f>VLOOKUP($H763,[4]IRA!$H$7:$CS$981,BJ$1,FALSE)</f>
        <v>0</v>
      </c>
      <c r="BK763" s="36">
        <f>VLOOKUP($H763,[4]IRA!$H$7:$CS$981,BK$1,FALSE)</f>
        <v>0</v>
      </c>
      <c r="BL763" s="36">
        <f>VLOOKUP($H763,[4]IRA!$H$7:$CS$981,BL$1,FALSE)</f>
        <v>0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10</v>
      </c>
      <c r="BP763" s="10">
        <f t="shared" si="106"/>
        <v>20</v>
      </c>
      <c r="BQ763" s="17">
        <f t="shared" si="107"/>
        <v>2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0</v>
      </c>
      <c r="M764" s="36">
        <f>VLOOKUP($H764,[1]EDA!$H$6:$BN$980,M$1,FALSE)</f>
        <v>0</v>
      </c>
      <c r="N764" s="36">
        <f>VLOOKUP($H764,[1]EDA!$H$6:$BN$980,N$1,FALSE)</f>
        <v>0</v>
      </c>
      <c r="O764" s="36">
        <f>VLOOKUP($H764,[1]EDA!$H$6:$BN$980,O$1,FALSE)</f>
        <v>0</v>
      </c>
      <c r="P764" s="36">
        <f>VLOOKUP($H764,[1]EDA!$H$6:$BN$980,P$1,FALSE)</f>
        <v>0</v>
      </c>
      <c r="Q764" s="36">
        <f>VLOOKUP($H764,[1]EDA!$H$6:$BN$980,Q$1,FALSE)</f>
        <v>0</v>
      </c>
      <c r="R764" s="36">
        <f>VLOOKUP($H764,[1]EDA!$H$6:$BN$980,R$1,FALSE)</f>
        <v>0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0</v>
      </c>
      <c r="W764" s="10">
        <f t="shared" si="100"/>
        <v>5</v>
      </c>
      <c r="X764" s="17">
        <f t="shared" si="101"/>
        <v>0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6</v>
      </c>
      <c r="BE764" s="36">
        <f>VLOOKUP($H764,[4]IRA!$H$7:$CS$981,BE$1,FALSE)</f>
        <v>0</v>
      </c>
      <c r="BF764" s="36">
        <f>VLOOKUP($H764,[4]IRA!$H$7:$CS$981,BF$1,FALSE)</f>
        <v>0</v>
      </c>
      <c r="BG764" s="36">
        <f>VLOOKUP($H764,[4]IRA!$H$7:$CS$981,BG$1,FALSE)</f>
        <v>0</v>
      </c>
      <c r="BH764" s="36">
        <f>VLOOKUP($H764,[4]IRA!$H$7:$CS$981,BH$1,FALSE)</f>
        <v>0</v>
      </c>
      <c r="BI764" s="36">
        <f>VLOOKUP($H764,[4]IRA!$H$7:$CS$981,BI$1,FALSE)</f>
        <v>0</v>
      </c>
      <c r="BJ764" s="36">
        <f>VLOOKUP($H764,[4]IRA!$H$7:$CS$981,BJ$1,FALSE)</f>
        <v>0</v>
      </c>
      <c r="BK764" s="36">
        <f>VLOOKUP($H764,[4]IRA!$H$7:$CS$981,BK$1,FALSE)</f>
        <v>0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12</v>
      </c>
      <c r="BP764" s="10">
        <f t="shared" si="106"/>
        <v>17</v>
      </c>
      <c r="BQ764" s="17">
        <f t="shared" si="107"/>
        <v>1.4166666666666667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0</v>
      </c>
      <c r="L765" s="36">
        <f>VLOOKUP($H765,[1]EDA!$H$6:$BN$980,L$1,FALSE)</f>
        <v>0</v>
      </c>
      <c r="M765" s="36">
        <f>VLOOKUP($H765,[1]EDA!$H$6:$BN$980,M$1,FALSE)</f>
        <v>0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0</v>
      </c>
      <c r="Q765" s="36">
        <f>VLOOKUP($H765,[1]EDA!$H$6:$BN$980,Q$1,FALSE)</f>
        <v>0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</v>
      </c>
      <c r="W765" s="10">
        <f t="shared" si="100"/>
        <v>0</v>
      </c>
      <c r="X765" s="17">
        <f t="shared" si="101"/>
        <v>0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0</v>
      </c>
      <c r="BE765" s="36">
        <f>VLOOKUP($H765,[4]IRA!$H$7:$CS$981,BE$1,FALSE)</f>
        <v>0</v>
      </c>
      <c r="BF765" s="36">
        <f>VLOOKUP($H765,[4]IRA!$H$7:$CS$981,BF$1,FALSE)</f>
        <v>0</v>
      </c>
      <c r="BG765" s="36">
        <f>VLOOKUP($H765,[4]IRA!$H$7:$CS$981,BG$1,FALSE)</f>
        <v>0</v>
      </c>
      <c r="BH765" s="36">
        <f>VLOOKUP($H765,[4]IRA!$H$7:$CS$981,BH$1,FALSE)</f>
        <v>0</v>
      </c>
      <c r="BI765" s="36">
        <f>VLOOKUP($H765,[4]IRA!$H$7:$CS$981,BI$1,FALSE)</f>
        <v>0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14</v>
      </c>
      <c r="BP765" s="10">
        <f t="shared" si="106"/>
        <v>3</v>
      </c>
      <c r="BQ765" s="17">
        <f t="shared" si="107"/>
        <v>0.21428571428571427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0</v>
      </c>
      <c r="L766" s="36">
        <f>VLOOKUP($H766,[1]EDA!$H$6:$BN$980,L$1,FALSE)</f>
        <v>0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0</v>
      </c>
      <c r="P766" s="36">
        <f>VLOOKUP($H766,[1]EDA!$H$6:$BN$980,P$1,FALSE)</f>
        <v>0</v>
      </c>
      <c r="Q766" s="36">
        <f>VLOOKUP($H766,[1]EDA!$H$6:$BN$980,Q$1,FALSE)</f>
        <v>0</v>
      </c>
      <c r="R766" s="36">
        <f>VLOOKUP($H766,[1]EDA!$H$6:$BN$980,R$1,FALSE)</f>
        <v>0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0</v>
      </c>
      <c r="W766" s="10">
        <f t="shared" si="100"/>
        <v>1</v>
      </c>
      <c r="X766" s="17">
        <f t="shared" si="101"/>
        <v>0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0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0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0</v>
      </c>
      <c r="BH766" s="36">
        <f>VLOOKUP($H766,[4]IRA!$H$7:$CS$981,BH$1,FALSE)</f>
        <v>0</v>
      </c>
      <c r="BI766" s="36">
        <f>VLOOKUP($H766,[4]IRA!$H$7:$CS$981,BI$1,FALSE)</f>
        <v>0</v>
      </c>
      <c r="BJ766" s="36">
        <f>VLOOKUP($H766,[4]IRA!$H$7:$CS$981,BJ$1,FALSE)</f>
        <v>0</v>
      </c>
      <c r="BK766" s="36">
        <f>VLOOKUP($H766,[4]IRA!$H$7:$CS$981,BK$1,FALSE)</f>
        <v>0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29</v>
      </c>
      <c r="BP766" s="10">
        <f t="shared" si="106"/>
        <v>0</v>
      </c>
      <c r="BQ766" s="17">
        <f t="shared" si="107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0</v>
      </c>
      <c r="L767" s="36">
        <f>VLOOKUP($H767,[1]EDA!$H$6:$BN$980,L$1,FALSE)</f>
        <v>0</v>
      </c>
      <c r="M767" s="36">
        <f>VLOOKUP($H767,[1]EDA!$H$6:$BN$980,M$1,FALSE)</f>
        <v>0</v>
      </c>
      <c r="N767" s="36">
        <f>VLOOKUP($H767,[1]EDA!$H$6:$BN$980,N$1,FALSE)</f>
        <v>0</v>
      </c>
      <c r="O767" s="36">
        <f>VLOOKUP($H767,[1]EDA!$H$6:$BN$980,O$1,FALSE)</f>
        <v>0</v>
      </c>
      <c r="P767" s="36">
        <f>VLOOKUP($H767,[1]EDA!$H$6:$BN$980,P$1,FALSE)</f>
        <v>0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0</v>
      </c>
      <c r="W767" s="10">
        <f t="shared" si="100"/>
        <v>2</v>
      </c>
      <c r="X767" s="17">
        <f t="shared" si="101"/>
        <v>0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0</v>
      </c>
      <c r="BE767" s="36">
        <f>VLOOKUP($H767,[4]IRA!$H$7:$CS$981,BE$1,FALSE)</f>
        <v>0</v>
      </c>
      <c r="BF767" s="36">
        <f>VLOOKUP($H767,[4]IRA!$H$7:$CS$981,BF$1,FALSE)</f>
        <v>0</v>
      </c>
      <c r="BG767" s="36">
        <f>VLOOKUP($H767,[4]IRA!$H$7:$CS$981,BG$1,FALSE)</f>
        <v>0</v>
      </c>
      <c r="BH767" s="36">
        <f>VLOOKUP($H767,[4]IRA!$H$7:$CS$981,BH$1,FALSE)</f>
        <v>0</v>
      </c>
      <c r="BI767" s="36">
        <f>VLOOKUP($H767,[4]IRA!$H$7:$CS$981,BI$1,FALSE)</f>
        <v>0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7</v>
      </c>
      <c r="BP767" s="10">
        <f t="shared" si="106"/>
        <v>5</v>
      </c>
      <c r="BQ767" s="17">
        <f t="shared" si="107"/>
        <v>0.7142857142857143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16</v>
      </c>
      <c r="L768" s="36">
        <f>VLOOKUP($H768,[1]EDA!$H$6:$BN$980,L$1,FALSE)</f>
        <v>0</v>
      </c>
      <c r="M768" s="36">
        <f>VLOOKUP($H768,[1]EDA!$H$6:$BN$980,M$1,FALSE)</f>
        <v>0</v>
      </c>
      <c r="N768" s="36">
        <f>VLOOKUP($H768,[1]EDA!$H$6:$BN$980,N$1,FALSE)</f>
        <v>0</v>
      </c>
      <c r="O768" s="36">
        <f>VLOOKUP($H768,[1]EDA!$H$6:$BN$980,O$1,FALSE)</f>
        <v>0</v>
      </c>
      <c r="P768" s="36">
        <f>VLOOKUP($H768,[1]EDA!$H$6:$BN$980,P$1,FALSE)</f>
        <v>0</v>
      </c>
      <c r="Q768" s="36">
        <f>VLOOKUP($H768,[1]EDA!$H$6:$BN$980,Q$1,FALSE)</f>
        <v>0</v>
      </c>
      <c r="R768" s="36">
        <f>VLOOKUP($H768,[1]EDA!$H$6:$BN$980,R$1,FALSE)</f>
        <v>0</v>
      </c>
      <c r="S768" s="36">
        <f>VLOOKUP($H768,[1]EDA!$H$6:$BN$980,S$1,FALSE)</f>
        <v>0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0</v>
      </c>
      <c r="W768" s="10">
        <f t="shared" si="100"/>
        <v>59</v>
      </c>
      <c r="X768" s="17">
        <f t="shared" si="101"/>
        <v>0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0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0</v>
      </c>
      <c r="AM768" s="17">
        <f t="shared" si="103"/>
        <v>0</v>
      </c>
      <c r="AN768" s="36">
        <f>VLOOKUP($H768,[3]IRA!$H$6:$BN$980,AN$1,FALSE)</f>
        <v>0</v>
      </c>
      <c r="AO768" s="36">
        <f>VLOOKUP($H768,[3]IRA!$H$6:$BN$980,AO$1,FALSE)</f>
        <v>0</v>
      </c>
      <c r="AP768" s="36">
        <f>VLOOKUP($H768,[3]IRA!$H$6:$BN$980,AP$1,FALSE)</f>
        <v>0</v>
      </c>
      <c r="AQ768" s="36">
        <f>VLOOKUP($H768,[3]IRA!$H$6:$BN$980,AQ$1,FALSE)</f>
        <v>0</v>
      </c>
      <c r="AR768" s="36">
        <f>VLOOKUP($H768,[3]IRA!$H$6:$BN$980,AR$1,FALSE)</f>
        <v>0</v>
      </c>
      <c r="AS768" s="36">
        <f>VLOOKUP($H768,[3]IRA!$H$6:$BN$980,AS$1,FALSE)</f>
        <v>0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0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12</v>
      </c>
      <c r="BE768" s="36">
        <f>VLOOKUP($H768,[4]IRA!$H$7:$CS$981,BE$1,FALSE)</f>
        <v>0</v>
      </c>
      <c r="BF768" s="36">
        <f>VLOOKUP($H768,[4]IRA!$H$7:$CS$981,BF$1,FALSE)</f>
        <v>0</v>
      </c>
      <c r="BG768" s="36">
        <f>VLOOKUP($H768,[4]IRA!$H$7:$CS$981,BG$1,FALSE)</f>
        <v>0</v>
      </c>
      <c r="BH768" s="36">
        <f>VLOOKUP($H768,[4]IRA!$H$7:$CS$981,BH$1,FALSE)</f>
        <v>0</v>
      </c>
      <c r="BI768" s="36">
        <f>VLOOKUP($H768,[4]IRA!$H$7:$CS$981,BI$1,FALSE)</f>
        <v>0</v>
      </c>
      <c r="BJ768" s="36">
        <f>VLOOKUP($H768,[4]IRA!$H$7:$CS$981,BJ$1,FALSE)</f>
        <v>0</v>
      </c>
      <c r="BK768" s="36">
        <f>VLOOKUP($H768,[4]IRA!$H$7:$CS$981,BK$1,FALSE)</f>
        <v>0</v>
      </c>
      <c r="BL768" s="36">
        <f>VLOOKUP($H768,[4]IRA!$H$7:$CS$981,BL$1,FALSE)</f>
        <v>0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33</v>
      </c>
      <c r="BP768" s="10">
        <f t="shared" si="106"/>
        <v>51</v>
      </c>
      <c r="BQ768" s="17">
        <f t="shared" si="107"/>
        <v>1.5454545454545454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0</v>
      </c>
      <c r="L769" s="36">
        <f>VLOOKUP($H769,[1]EDA!$H$6:$BN$980,L$1,FALSE)</f>
        <v>0</v>
      </c>
      <c r="M769" s="36">
        <f>VLOOKUP($H769,[1]EDA!$H$6:$BN$980,M$1,FALSE)</f>
        <v>0</v>
      </c>
      <c r="N769" s="36">
        <f>VLOOKUP($H769,[1]EDA!$H$6:$BN$980,N$1,FALSE)</f>
        <v>0</v>
      </c>
      <c r="O769" s="36">
        <f>VLOOKUP($H769,[1]EDA!$H$6:$BN$980,O$1,FALSE)</f>
        <v>0</v>
      </c>
      <c r="P769" s="36">
        <f>VLOOKUP($H769,[1]EDA!$H$6:$BN$980,P$1,FALSE)</f>
        <v>0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0</v>
      </c>
      <c r="W769" s="10">
        <f t="shared" si="100"/>
        <v>0</v>
      </c>
      <c r="X769" s="17">
        <f t="shared" si="101"/>
        <v>0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0</v>
      </c>
      <c r="BE769" s="36">
        <f>VLOOKUP($H769,[4]IRA!$H$7:$CS$981,BE$1,FALSE)</f>
        <v>0</v>
      </c>
      <c r="BF769" s="36">
        <f>VLOOKUP($H769,[4]IRA!$H$7:$CS$981,BF$1,FALSE)</f>
        <v>0</v>
      </c>
      <c r="BG769" s="36">
        <f>VLOOKUP($H769,[4]IRA!$H$7:$CS$981,BG$1,FALSE)</f>
        <v>0</v>
      </c>
      <c r="BH769" s="36">
        <f>VLOOKUP($H769,[4]IRA!$H$7:$CS$981,BH$1,FALSE)</f>
        <v>0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2</v>
      </c>
      <c r="BP769" s="10">
        <f t="shared" si="106"/>
        <v>0</v>
      </c>
      <c r="BQ769" s="17">
        <f t="shared" si="107"/>
        <v>0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0</v>
      </c>
      <c r="L770" s="36">
        <f>VLOOKUP($H770,[1]EDA!$H$6:$BN$980,L$1,FALSE)</f>
        <v>0</v>
      </c>
      <c r="M770" s="36">
        <f>VLOOKUP($H770,[1]EDA!$H$6:$BN$980,M$1,FALSE)</f>
        <v>0</v>
      </c>
      <c r="N770" s="36">
        <f>VLOOKUP($H770,[1]EDA!$H$6:$BN$980,N$1,FALSE)</f>
        <v>0</v>
      </c>
      <c r="O770" s="36">
        <f>VLOOKUP($H770,[1]EDA!$H$6:$BN$980,O$1,FALSE)</f>
        <v>0</v>
      </c>
      <c r="P770" s="36">
        <f>VLOOKUP($H770,[1]EDA!$H$6:$BN$980,P$1,FALSE)</f>
        <v>0</v>
      </c>
      <c r="Q770" s="36">
        <f>VLOOKUP($H770,[1]EDA!$H$6:$BN$980,Q$1,FALSE)</f>
        <v>0</v>
      </c>
      <c r="R770" s="36">
        <f>VLOOKUP($H770,[1]EDA!$H$6:$BN$980,R$1,FALSE)</f>
        <v>0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0</v>
      </c>
      <c r="W770" s="10">
        <f t="shared" si="100"/>
        <v>2</v>
      </c>
      <c r="X770" s="17">
        <f t="shared" si="101"/>
        <v>0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0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0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0</v>
      </c>
      <c r="BE770" s="36">
        <f>VLOOKUP($H770,[4]IRA!$H$7:$CS$981,BE$1,FALSE)</f>
        <v>0</v>
      </c>
      <c r="BF770" s="36">
        <f>VLOOKUP($H770,[4]IRA!$H$7:$CS$981,BF$1,FALSE)</f>
        <v>0</v>
      </c>
      <c r="BG770" s="36">
        <f>VLOOKUP($H770,[4]IRA!$H$7:$CS$981,BG$1,FALSE)</f>
        <v>0</v>
      </c>
      <c r="BH770" s="36">
        <f>VLOOKUP($H770,[4]IRA!$H$7:$CS$981,BH$1,FALSE)</f>
        <v>0</v>
      </c>
      <c r="BI770" s="36">
        <f>VLOOKUP($H770,[4]IRA!$H$7:$CS$981,BI$1,FALSE)</f>
        <v>0</v>
      </c>
      <c r="BJ770" s="36">
        <f>VLOOKUP($H770,[4]IRA!$H$7:$CS$981,BJ$1,FALSE)</f>
        <v>0</v>
      </c>
      <c r="BK770" s="36">
        <f>VLOOKUP($H770,[4]IRA!$H$7:$CS$981,BK$1,FALSE)</f>
        <v>0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6</v>
      </c>
      <c r="BP770" s="10">
        <f t="shared" si="106"/>
        <v>1</v>
      </c>
      <c r="BQ770" s="17">
        <f t="shared" si="107"/>
        <v>0.16666666666666666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1</v>
      </c>
      <c r="L772" s="36">
        <f>VLOOKUP($H772,[1]EDA!$H$6:$BN$980,L$1,FALSE)</f>
        <v>0</v>
      </c>
      <c r="M772" s="36">
        <f>VLOOKUP($H772,[1]EDA!$H$6:$BN$980,M$1,FALSE)</f>
        <v>0</v>
      </c>
      <c r="N772" s="36">
        <f>VLOOKUP($H772,[1]EDA!$H$6:$BN$980,N$1,FALSE)</f>
        <v>0</v>
      </c>
      <c r="O772" s="36">
        <f>VLOOKUP($H772,[1]EDA!$H$6:$BN$980,O$1,FALSE)</f>
        <v>0</v>
      </c>
      <c r="P772" s="36">
        <f>VLOOKUP($H772,[1]EDA!$H$6:$BN$980,P$1,FALSE)</f>
        <v>0</v>
      </c>
      <c r="Q772" s="36">
        <f>VLOOKUP($H772,[1]EDA!$H$6:$BN$980,Q$1,FALSE)</f>
        <v>0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0</v>
      </c>
      <c r="W772" s="10">
        <f t="shared" si="100"/>
        <v>2</v>
      </c>
      <c r="X772" s="17">
        <f t="shared" si="101"/>
        <v>0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0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0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5</v>
      </c>
      <c r="BE772" s="36">
        <f>VLOOKUP($H772,[4]IRA!$H$7:$CS$981,BE$1,FALSE)</f>
        <v>0</v>
      </c>
      <c r="BF772" s="36">
        <f>VLOOKUP($H772,[4]IRA!$H$7:$CS$981,BF$1,FALSE)</f>
        <v>0</v>
      </c>
      <c r="BG772" s="36">
        <f>VLOOKUP($H772,[4]IRA!$H$7:$CS$981,BG$1,FALSE)</f>
        <v>0</v>
      </c>
      <c r="BH772" s="36">
        <f>VLOOKUP($H772,[4]IRA!$H$7:$CS$981,BH$1,FALSE)</f>
        <v>0</v>
      </c>
      <c r="BI772" s="36">
        <f>VLOOKUP($H772,[4]IRA!$H$7:$CS$981,BI$1,FALSE)</f>
        <v>0</v>
      </c>
      <c r="BJ772" s="36">
        <f>VLOOKUP($H772,[4]IRA!$H$7:$CS$981,BJ$1,FALSE)</f>
        <v>0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0</v>
      </c>
      <c r="BP772" s="10">
        <f t="shared" si="106"/>
        <v>7</v>
      </c>
      <c r="BQ772" s="17">
        <f t="shared" si="10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0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0</v>
      </c>
      <c r="Q773" s="36">
        <f>VLOOKUP($H773,[1]EDA!$H$6:$BN$980,Q$1,FALSE)</f>
        <v>0</v>
      </c>
      <c r="R773" s="36">
        <f>VLOOKUP($H773,[1]EDA!$H$6:$BN$980,R$1,FALSE)</f>
        <v>0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0</v>
      </c>
      <c r="W773" s="10">
        <f t="shared" si="100"/>
        <v>6</v>
      </c>
      <c r="X773" s="17">
        <f t="shared" si="101"/>
        <v>0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0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4</v>
      </c>
      <c r="BP773" s="10">
        <f t="shared" si="106"/>
        <v>0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0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0</v>
      </c>
      <c r="BP774" s="10">
        <f t="shared" si="106"/>
        <v>0</v>
      </c>
      <c r="BQ774" s="17">
        <f t="shared" si="10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0</v>
      </c>
      <c r="L775" s="36">
        <f>VLOOKUP($H775,[1]EDA!$H$6:$BN$980,L$1,FALSE)</f>
        <v>0</v>
      </c>
      <c r="M775" s="36">
        <f>VLOOKUP($H775,[1]EDA!$H$6:$BN$980,M$1,FALSE)</f>
        <v>0</v>
      </c>
      <c r="N775" s="36">
        <f>VLOOKUP($H775,[1]EDA!$H$6:$BN$980,N$1,FALSE)</f>
        <v>0</v>
      </c>
      <c r="O775" s="36">
        <f>VLOOKUP($H775,[1]EDA!$H$6:$BN$980,O$1,FALSE)</f>
        <v>0</v>
      </c>
      <c r="P775" s="36">
        <f>VLOOKUP($H775,[1]EDA!$H$6:$BN$980,P$1,FALSE)</f>
        <v>0</v>
      </c>
      <c r="Q775" s="36">
        <f>VLOOKUP($H775,[1]EDA!$H$6:$BN$980,Q$1,FALSE)</f>
        <v>0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0</v>
      </c>
      <c r="W775" s="10">
        <f t="shared" si="100"/>
        <v>1</v>
      </c>
      <c r="X775" s="17">
        <f t="shared" si="101"/>
        <v>0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0</v>
      </c>
      <c r="BE775" s="36">
        <f>VLOOKUP($H775,[4]IRA!$H$7:$CS$981,BE$1,FALSE)</f>
        <v>0</v>
      </c>
      <c r="BF775" s="36">
        <f>VLOOKUP($H775,[4]IRA!$H$7:$CS$981,BF$1,FALSE)</f>
        <v>0</v>
      </c>
      <c r="BG775" s="36">
        <f>VLOOKUP($H775,[4]IRA!$H$7:$CS$981,BG$1,FALSE)</f>
        <v>0</v>
      </c>
      <c r="BH775" s="36">
        <f>VLOOKUP($H775,[4]IRA!$H$7:$CS$981,BH$1,FALSE)</f>
        <v>0</v>
      </c>
      <c r="BI775" s="36">
        <f>VLOOKUP($H775,[4]IRA!$H$7:$CS$981,BI$1,FALSE)</f>
        <v>0</v>
      </c>
      <c r="BJ775" s="36">
        <f>VLOOKUP($H775,[4]IRA!$H$7:$CS$981,BJ$1,FALSE)</f>
        <v>0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12</v>
      </c>
      <c r="BP775" s="10">
        <f t="shared" si="106"/>
        <v>11</v>
      </c>
      <c r="BQ775" s="17">
        <f t="shared" si="107"/>
        <v>0.91666666666666663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0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0</v>
      </c>
      <c r="W776" s="10">
        <f t="shared" si="100"/>
        <v>3</v>
      </c>
      <c r="X776" s="17">
        <f t="shared" si="101"/>
        <v>0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0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0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0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0</v>
      </c>
      <c r="BP776" s="10">
        <f t="shared" si="106"/>
        <v>0</v>
      </c>
      <c r="BQ776" s="17">
        <f t="shared" si="107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0</v>
      </c>
      <c r="L777" s="36">
        <f>VLOOKUP($H777,[1]EDA!$H$6:$BN$980,L$1,FALSE)</f>
        <v>0</v>
      </c>
      <c r="M777" s="36">
        <f>VLOOKUP($H777,[1]EDA!$H$6:$BN$980,M$1,FALSE)</f>
        <v>0</v>
      </c>
      <c r="N777" s="36">
        <f>VLOOKUP($H777,[1]EDA!$H$6:$BN$980,N$1,FALSE)</f>
        <v>0</v>
      </c>
      <c r="O777" s="36">
        <f>VLOOKUP($H777,[1]EDA!$H$6:$BN$980,O$1,FALSE)</f>
        <v>0</v>
      </c>
      <c r="P777" s="36">
        <f>VLOOKUP($H777,[1]EDA!$H$6:$BN$980,P$1,FALSE)</f>
        <v>0</v>
      </c>
      <c r="Q777" s="36">
        <f>VLOOKUP($H777,[1]EDA!$H$6:$BN$980,Q$1,FALSE)</f>
        <v>0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0</v>
      </c>
      <c r="W777" s="10">
        <f t="shared" si="100"/>
        <v>1</v>
      </c>
      <c r="X777" s="17">
        <f t="shared" si="101"/>
        <v>0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0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0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0</v>
      </c>
      <c r="BE777" s="36">
        <f>VLOOKUP($H777,[4]IRA!$H$7:$CS$981,BE$1,FALSE)</f>
        <v>0</v>
      </c>
      <c r="BF777" s="36">
        <f>VLOOKUP($H777,[4]IRA!$H$7:$CS$981,BF$1,FALSE)</f>
        <v>0</v>
      </c>
      <c r="BG777" s="36">
        <f>VLOOKUP($H777,[4]IRA!$H$7:$CS$981,BG$1,FALSE)</f>
        <v>0</v>
      </c>
      <c r="BH777" s="36">
        <f>VLOOKUP($H777,[4]IRA!$H$7:$CS$981,BH$1,FALSE)</f>
        <v>0</v>
      </c>
      <c r="BI777" s="36">
        <f>VLOOKUP($H777,[4]IRA!$H$7:$CS$981,BI$1,FALSE)</f>
        <v>0</v>
      </c>
      <c r="BJ777" s="36">
        <f>VLOOKUP($H777,[4]IRA!$H$7:$CS$981,BJ$1,FALSE)</f>
        <v>0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0</v>
      </c>
      <c r="BP777" s="10">
        <f t="shared" si="106"/>
        <v>6</v>
      </c>
      <c r="BQ777" s="17">
        <f t="shared" si="107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0</v>
      </c>
      <c r="L778" s="36">
        <f>VLOOKUP($H778,[1]EDA!$H$6:$BN$980,L$1,FALSE)</f>
        <v>0</v>
      </c>
      <c r="M778" s="36">
        <f>VLOOKUP($H778,[1]EDA!$H$6:$BN$980,M$1,FALSE)</f>
        <v>0</v>
      </c>
      <c r="N778" s="36">
        <f>VLOOKUP($H778,[1]EDA!$H$6:$BN$980,N$1,FALSE)</f>
        <v>0</v>
      </c>
      <c r="O778" s="36">
        <f>VLOOKUP($H778,[1]EDA!$H$6:$BN$980,O$1,FALSE)</f>
        <v>0</v>
      </c>
      <c r="P778" s="36">
        <f>VLOOKUP($H778,[1]EDA!$H$6:$BN$980,P$1,FALSE)</f>
        <v>0</v>
      </c>
      <c r="Q778" s="36">
        <f>VLOOKUP($H778,[1]EDA!$H$6:$BN$980,Q$1,FALSE)</f>
        <v>0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0</v>
      </c>
      <c r="W778" s="10">
        <f t="shared" si="100"/>
        <v>4</v>
      </c>
      <c r="X778" s="17">
        <f t="shared" si="101"/>
        <v>0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0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0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0</v>
      </c>
      <c r="BE778" s="36">
        <f>VLOOKUP($H778,[4]IRA!$H$7:$CS$981,BE$1,FALSE)</f>
        <v>0</v>
      </c>
      <c r="BF778" s="36">
        <f>VLOOKUP($H778,[4]IRA!$H$7:$CS$981,BF$1,FALSE)</f>
        <v>0</v>
      </c>
      <c r="BG778" s="36">
        <f>VLOOKUP($H778,[4]IRA!$H$7:$CS$981,BG$1,FALSE)</f>
        <v>0</v>
      </c>
      <c r="BH778" s="36">
        <f>VLOOKUP($H778,[4]IRA!$H$7:$CS$981,BH$1,FALSE)</f>
        <v>0</v>
      </c>
      <c r="BI778" s="36">
        <f>VLOOKUP($H778,[4]IRA!$H$7:$CS$981,BI$1,FALSE)</f>
        <v>0</v>
      </c>
      <c r="BJ778" s="36">
        <f>VLOOKUP($H778,[4]IRA!$H$7:$CS$981,BJ$1,FALSE)</f>
        <v>0</v>
      </c>
      <c r="BK778" s="36">
        <f>VLOOKUP($H778,[4]IRA!$H$7:$CS$981,BK$1,FALSE)</f>
        <v>0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2</v>
      </c>
      <c r="BP778" s="10">
        <f t="shared" si="106"/>
        <v>7</v>
      </c>
      <c r="BQ778" s="17">
        <f t="shared" si="107"/>
        <v>3.5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0</v>
      </c>
      <c r="L779" s="36">
        <f>VLOOKUP($H779,[1]EDA!$H$6:$BN$980,L$1,FALSE)</f>
        <v>0</v>
      </c>
      <c r="M779" s="36">
        <f>VLOOKUP($H779,[1]EDA!$H$6:$BN$980,M$1,FALSE)</f>
        <v>0</v>
      </c>
      <c r="N779" s="36">
        <f>VLOOKUP($H779,[1]EDA!$H$6:$BN$980,N$1,FALSE)</f>
        <v>0</v>
      </c>
      <c r="O779" s="36">
        <f>VLOOKUP($H779,[1]EDA!$H$6:$BN$980,O$1,FALSE)</f>
        <v>0</v>
      </c>
      <c r="P779" s="36">
        <f>VLOOKUP($H779,[1]EDA!$H$6:$BN$980,P$1,FALSE)</f>
        <v>0</v>
      </c>
      <c r="Q779" s="36">
        <f>VLOOKUP($H779,[1]EDA!$H$6:$BN$980,Q$1,FALSE)</f>
        <v>0</v>
      </c>
      <c r="R779" s="36">
        <f>VLOOKUP($H779,[1]EDA!$H$6:$BN$980,R$1,FALSE)</f>
        <v>0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0</v>
      </c>
      <c r="W779" s="10">
        <f t="shared" si="100"/>
        <v>1</v>
      </c>
      <c r="X779" s="17">
        <f t="shared" si="101"/>
        <v>0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0</v>
      </c>
      <c r="BE779" s="36">
        <f>VLOOKUP($H779,[4]IRA!$H$7:$CS$981,BE$1,FALSE)</f>
        <v>0</v>
      </c>
      <c r="BF779" s="36">
        <f>VLOOKUP($H779,[4]IRA!$H$7:$CS$981,BF$1,FALSE)</f>
        <v>0</v>
      </c>
      <c r="BG779" s="36">
        <f>VLOOKUP($H779,[4]IRA!$H$7:$CS$981,BG$1,FALSE)</f>
        <v>0</v>
      </c>
      <c r="BH779" s="36">
        <f>VLOOKUP($H779,[4]IRA!$H$7:$CS$981,BH$1,FALSE)</f>
        <v>0</v>
      </c>
      <c r="BI779" s="36">
        <f>VLOOKUP($H779,[4]IRA!$H$7:$CS$981,BI$1,FALSE)</f>
        <v>0</v>
      </c>
      <c r="BJ779" s="36">
        <f>VLOOKUP($H779,[4]IRA!$H$7:$CS$981,BJ$1,FALSE)</f>
        <v>0</v>
      </c>
      <c r="BK779" s="36">
        <f>VLOOKUP($H779,[4]IRA!$H$7:$CS$981,BK$1,FALSE)</f>
        <v>0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0</v>
      </c>
      <c r="BP779" s="10">
        <f t="shared" si="106"/>
        <v>3</v>
      </c>
      <c r="BQ779" s="17">
        <f t="shared" si="107"/>
        <v>0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0</v>
      </c>
      <c r="K780" s="36">
        <f>VLOOKUP($H780,[1]EDA!$H$6:$BN$980,K$1,FALSE)</f>
        <v>1</v>
      </c>
      <c r="L780" s="36">
        <f>VLOOKUP($H780,[1]EDA!$H$6:$BN$980,L$1,FALSE)</f>
        <v>0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0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0</v>
      </c>
      <c r="W780" s="10">
        <f t="shared" si="100"/>
        <v>1</v>
      </c>
      <c r="X780" s="17">
        <f t="shared" si="101"/>
        <v>0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4</v>
      </c>
      <c r="BD780" s="36">
        <f>VLOOKUP($H780,[4]IRA!$H$7:$CS$981,BD$1,FALSE)</f>
        <v>1</v>
      </c>
      <c r="BE780" s="36">
        <f>VLOOKUP($H780,[4]IRA!$H$7:$CS$981,BE$1,FALSE)</f>
        <v>0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0</v>
      </c>
      <c r="BI780" s="36">
        <f>VLOOKUP($H780,[4]IRA!$H$7:$CS$981,BI$1,FALSE)</f>
        <v>0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7</v>
      </c>
      <c r="BP780" s="10">
        <f t="shared" si="106"/>
        <v>5</v>
      </c>
      <c r="BQ780" s="17">
        <f t="shared" si="107"/>
        <v>0.7142857142857143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0</v>
      </c>
      <c r="L781" s="36">
        <f>VLOOKUP($H781,[1]EDA!$H$6:$BN$980,L$1,FALSE)</f>
        <v>0</v>
      </c>
      <c r="M781" s="36">
        <f>VLOOKUP($H781,[1]EDA!$H$6:$BN$980,M$1,FALSE)</f>
        <v>0</v>
      </c>
      <c r="N781" s="36">
        <f>VLOOKUP($H781,[1]EDA!$H$6:$BN$980,N$1,FALSE)</f>
        <v>0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0</v>
      </c>
      <c r="W781" s="10">
        <f t="shared" si="100"/>
        <v>9</v>
      </c>
      <c r="X781" s="17">
        <f t="shared" si="101"/>
        <v>0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0</v>
      </c>
      <c r="BE781" s="36">
        <f>VLOOKUP($H781,[4]IRA!$H$7:$CS$981,BE$1,FALSE)</f>
        <v>0</v>
      </c>
      <c r="BF781" s="36">
        <f>VLOOKUP($H781,[4]IRA!$H$7:$CS$981,BF$1,FALSE)</f>
        <v>0</v>
      </c>
      <c r="BG781" s="36">
        <f>VLOOKUP($H781,[4]IRA!$H$7:$CS$981,BG$1,FALSE)</f>
        <v>0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0</v>
      </c>
      <c r="BP781" s="10">
        <f t="shared" si="106"/>
        <v>4</v>
      </c>
      <c r="BQ781" s="17">
        <f t="shared" si="107"/>
        <v>0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1</v>
      </c>
      <c r="K782" s="36">
        <f>VLOOKUP($H782,[1]EDA!$H$6:$BN$980,K$1,FALSE)</f>
        <v>0</v>
      </c>
      <c r="L782" s="36">
        <f>VLOOKUP($H782,[1]EDA!$H$6:$BN$980,L$1,FALSE)</f>
        <v>0</v>
      </c>
      <c r="M782" s="36">
        <f>VLOOKUP($H782,[1]EDA!$H$6:$BN$980,M$1,FALSE)</f>
        <v>0</v>
      </c>
      <c r="N782" s="36">
        <f>VLOOKUP($H782,[1]EDA!$H$6:$BN$980,N$1,FALSE)</f>
        <v>0</v>
      </c>
      <c r="O782" s="36">
        <f>VLOOKUP($H782,[1]EDA!$H$6:$BN$980,O$1,FALSE)</f>
        <v>0</v>
      </c>
      <c r="P782" s="36">
        <f>VLOOKUP($H782,[1]EDA!$H$6:$BN$980,P$1,FALSE)</f>
        <v>0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0</v>
      </c>
      <c r="W782" s="10">
        <f t="shared" si="100"/>
        <v>1</v>
      </c>
      <c r="X782" s="17">
        <f t="shared" si="101"/>
        <v>0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0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0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0</v>
      </c>
      <c r="BF782" s="36">
        <f>VLOOKUP($H782,[4]IRA!$H$7:$CS$981,BF$1,FALSE)</f>
        <v>0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0</v>
      </c>
      <c r="BP782" s="10">
        <f t="shared" si="106"/>
        <v>0</v>
      </c>
      <c r="BQ782" s="17">
        <f t="shared" si="107"/>
        <v>0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0</v>
      </c>
      <c r="N784" s="36">
        <f>VLOOKUP($H784,[1]EDA!$H$6:$BN$980,N$1,FALSE)</f>
        <v>0</v>
      </c>
      <c r="O784" s="36">
        <f>VLOOKUP($H784,[1]EDA!$H$6:$BN$980,O$1,FALSE)</f>
        <v>0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0</v>
      </c>
      <c r="W784" s="10">
        <f t="shared" si="100"/>
        <v>4</v>
      </c>
      <c r="X784" s="17">
        <f t="shared" si="101"/>
        <v>0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2</v>
      </c>
      <c r="AO784" s="36">
        <f>VLOOKUP($H784,[3]IRA!$H$6:$BN$980,AO$1,FALSE)</f>
        <v>0</v>
      </c>
      <c r="AP784" s="36">
        <f>VLOOKUP($H784,[3]IRA!$H$6:$BN$980,AP$1,FALSE)</f>
        <v>0</v>
      </c>
      <c r="AQ784" s="36">
        <f>VLOOKUP($H784,[3]IRA!$H$6:$BN$980,AQ$1,FALSE)</f>
        <v>0</v>
      </c>
      <c r="AR784" s="36">
        <f>VLOOKUP($H784,[3]IRA!$H$6:$BN$980,AR$1,FALSE)</f>
        <v>0</v>
      </c>
      <c r="AS784" s="36">
        <f>VLOOKUP($H784,[3]IRA!$H$6:$BN$980,AS$1,FALSE)</f>
        <v>0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0</v>
      </c>
      <c r="BA784" s="20">
        <f t="shared" si="104"/>
        <v>2</v>
      </c>
      <c r="BB784" s="17">
        <f t="shared" si="105"/>
        <v>0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0</v>
      </c>
      <c r="BF784" s="36">
        <f>VLOOKUP($H784,[4]IRA!$H$7:$CS$981,BF$1,FALSE)</f>
        <v>0</v>
      </c>
      <c r="BG784" s="36">
        <f>VLOOKUP($H784,[4]IRA!$H$7:$CS$981,BG$1,FALSE)</f>
        <v>0</v>
      </c>
      <c r="BH784" s="36">
        <f>VLOOKUP($H784,[4]IRA!$H$7:$CS$981,BH$1,FALSE)</f>
        <v>0</v>
      </c>
      <c r="BI784" s="36">
        <f>VLOOKUP($H784,[4]IRA!$H$7:$CS$981,BI$1,FALSE)</f>
        <v>0</v>
      </c>
      <c r="BJ784" s="36">
        <f>VLOOKUP($H784,[4]IRA!$H$7:$CS$981,BJ$1,FALSE)</f>
        <v>0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0</v>
      </c>
      <c r="BP784" s="10">
        <f t="shared" si="106"/>
        <v>18</v>
      </c>
      <c r="BQ784" s="17">
        <f t="shared" si="107"/>
        <v>0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9</v>
      </c>
      <c r="K785" s="36">
        <f>VLOOKUP($H785,[1]EDA!$H$6:$BN$980,K$1,FALSE)</f>
        <v>0</v>
      </c>
      <c r="L785" s="36">
        <f>VLOOKUP($H785,[1]EDA!$H$6:$BN$980,L$1,FALSE)</f>
        <v>0</v>
      </c>
      <c r="M785" s="36">
        <f>VLOOKUP($H785,[1]EDA!$H$6:$BN$980,M$1,FALSE)</f>
        <v>0</v>
      </c>
      <c r="N785" s="36">
        <f>VLOOKUP($H785,[1]EDA!$H$6:$BN$980,N$1,FALSE)</f>
        <v>0</v>
      </c>
      <c r="O785" s="36">
        <f>VLOOKUP($H785,[1]EDA!$H$6:$BN$980,O$1,FALSE)</f>
        <v>0</v>
      </c>
      <c r="P785" s="36">
        <f>VLOOKUP($H785,[1]EDA!$H$6:$BN$980,P$1,FALSE)</f>
        <v>0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0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0</v>
      </c>
      <c r="W785" s="10">
        <f t="shared" si="100"/>
        <v>9</v>
      </c>
      <c r="X785" s="17">
        <f t="shared" si="101"/>
        <v>0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0</v>
      </c>
      <c r="AS785" s="36">
        <f>VLOOKUP($H785,[3]IRA!$H$6:$BN$980,AS$1,FALSE)</f>
        <v>0</v>
      </c>
      <c r="AT785" s="36">
        <f>VLOOKUP($H785,[3]IRA!$H$6:$BN$980,AT$1,FALSE)</f>
        <v>0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0</v>
      </c>
      <c r="BA785" s="20">
        <f t="shared" si="104"/>
        <v>0</v>
      </c>
      <c r="BB785" s="17">
        <f t="shared" si="105"/>
        <v>0</v>
      </c>
      <c r="BC785" s="36">
        <f>VLOOKUP($H785,[4]IRA!$H$7:$CS$981,BC$1,FALSE)</f>
        <v>21</v>
      </c>
      <c r="BD785" s="36">
        <f>VLOOKUP($H785,[4]IRA!$H$7:$CS$981,BD$1,FALSE)</f>
        <v>0</v>
      </c>
      <c r="BE785" s="36">
        <f>VLOOKUP($H785,[4]IRA!$H$7:$CS$981,BE$1,FALSE)</f>
        <v>0</v>
      </c>
      <c r="BF785" s="36">
        <f>VLOOKUP($H785,[4]IRA!$H$7:$CS$981,BF$1,FALSE)</f>
        <v>0</v>
      </c>
      <c r="BG785" s="36">
        <f>VLOOKUP($H785,[4]IRA!$H$7:$CS$981,BG$1,FALSE)</f>
        <v>0</v>
      </c>
      <c r="BH785" s="36">
        <f>VLOOKUP($H785,[4]IRA!$H$7:$CS$981,BH$1,FALSE)</f>
        <v>0</v>
      </c>
      <c r="BI785" s="36">
        <f>VLOOKUP($H785,[4]IRA!$H$7:$CS$981,BI$1,FALSE)</f>
        <v>0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0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0</v>
      </c>
      <c r="BP785" s="10">
        <f t="shared" si="106"/>
        <v>21</v>
      </c>
      <c r="BQ785" s="17">
        <f t="shared" si="107"/>
        <v>0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0</v>
      </c>
      <c r="L787" s="36">
        <f>VLOOKUP($H787,[1]EDA!$H$6:$BN$980,L$1,FALSE)</f>
        <v>0</v>
      </c>
      <c r="M787" s="36">
        <f>VLOOKUP($H787,[1]EDA!$H$6:$BN$980,M$1,FALSE)</f>
        <v>0</v>
      </c>
      <c r="N787" s="36">
        <f>VLOOKUP($H787,[1]EDA!$H$6:$BN$980,N$1,FALSE)</f>
        <v>0</v>
      </c>
      <c r="O787" s="36">
        <f>VLOOKUP($H787,[1]EDA!$H$6:$BN$980,O$1,FALSE)</f>
        <v>0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0</v>
      </c>
      <c r="W787" s="10">
        <f t="shared" ref="W787:W789" si="108">SUM(J787:U787)</f>
        <v>6</v>
      </c>
      <c r="X787" s="17">
        <f t="shared" ref="X787:X789" si="109">IFERROR(W787/V787,0)</f>
        <v>0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0</v>
      </c>
      <c r="BE787" s="36">
        <f>VLOOKUP($H787,[4]IRA!$H$7:$CS$981,BE$1,FALSE)</f>
        <v>0</v>
      </c>
      <c r="BF787" s="36">
        <f>VLOOKUP($H787,[4]IRA!$H$7:$CS$981,BF$1,FALSE)</f>
        <v>0</v>
      </c>
      <c r="BG787" s="36">
        <f>VLOOKUP($H787,[4]IRA!$H$7:$CS$981,BG$1,FALSE)</f>
        <v>0</v>
      </c>
      <c r="BH787" s="36">
        <f>VLOOKUP($H787,[4]IRA!$H$7:$CS$981,BH$1,FALSE)</f>
        <v>0</v>
      </c>
      <c r="BI787" s="36">
        <f>VLOOKUP($H787,[4]IRA!$H$7:$CS$981,BI$1,FALSE)</f>
        <v>0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0</v>
      </c>
      <c r="BP787" s="10">
        <f t="shared" ref="BP787:BP789" si="114">SUM(BC787:BN787)</f>
        <v>3</v>
      </c>
      <c r="BQ787" s="17">
        <f t="shared" ref="BQ787:BQ789" si="115">IFERROR(BP787/BO787,0)</f>
        <v>0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0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0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0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37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500</v>
      </c>
      <c r="G4" s="26">
        <f>SUMIFS('EDA IRA'!AL6:AL996,'EDA IRA'!E6:E996,REDES!E4)</f>
        <v>14</v>
      </c>
      <c r="H4" s="27">
        <f>SUMIFS('EDA IRA'!BA6:BA996,'EDA IRA'!E6:E996,REDES!E4)</f>
        <v>3</v>
      </c>
      <c r="I4" s="26">
        <f>SUMIFS('EDA IRA'!BP6:BP996,'EDA IRA'!E6:E996,REDES!E4)</f>
        <v>1115</v>
      </c>
    </row>
    <row r="5" spans="5:9" s="23" customFormat="1" ht="12" x14ac:dyDescent="0.25">
      <c r="E5" s="28" t="s">
        <v>636</v>
      </c>
      <c r="F5" s="29">
        <f>SUMIFS('EDA IRA'!W7:W995,'EDA IRA'!E7:E995,REDES!E5)</f>
        <v>765</v>
      </c>
      <c r="G5" s="30">
        <f>SUMIFS('EDA IRA'!AL7:AL997,'EDA IRA'!E7:E997,REDES!E5)</f>
        <v>6</v>
      </c>
      <c r="H5" s="31">
        <f>SUMIFS('EDA IRA'!BA7:BA997,'EDA IRA'!E7:E997,REDES!E5)</f>
        <v>63</v>
      </c>
      <c r="I5" s="30">
        <f>SUMIFS('EDA IRA'!BP7:BP997,'EDA IRA'!E7:E997,REDES!E5)</f>
        <v>1432</v>
      </c>
    </row>
    <row r="6" spans="5:9" s="23" customFormat="1" ht="12" x14ac:dyDescent="0.25">
      <c r="E6" s="28" t="s">
        <v>181</v>
      </c>
      <c r="F6" s="29">
        <f>SUMIFS('EDA IRA'!W8:W996,'EDA IRA'!E8:E996,REDES!E6)</f>
        <v>419</v>
      </c>
      <c r="G6" s="30">
        <f>SUMIFS('EDA IRA'!AL8:AL998,'EDA IRA'!E8:E998,REDES!E6)</f>
        <v>7</v>
      </c>
      <c r="H6" s="31">
        <f>SUMIFS('EDA IRA'!BA8:BA998,'EDA IRA'!E8:E998,REDES!E6)</f>
        <v>4</v>
      </c>
      <c r="I6" s="30">
        <f>SUMIFS('EDA IRA'!BP8:BP998,'EDA IRA'!E8:E998,REDES!E6)</f>
        <v>614</v>
      </c>
    </row>
    <row r="7" spans="5:9" s="23" customFormat="1" ht="12" x14ac:dyDescent="0.25">
      <c r="E7" s="28" t="s">
        <v>548</v>
      </c>
      <c r="F7" s="29">
        <f>SUMIFS('EDA IRA'!W9:W997,'EDA IRA'!E9:E997,REDES!E7)</f>
        <v>985</v>
      </c>
      <c r="G7" s="30">
        <f>SUMIFS('EDA IRA'!AL9:AL999,'EDA IRA'!E9:E999,REDES!E7)</f>
        <v>26</v>
      </c>
      <c r="H7" s="31">
        <f>SUMIFS('EDA IRA'!BA9:BA999,'EDA IRA'!E9:E999,REDES!E7)</f>
        <v>9</v>
      </c>
      <c r="I7" s="30">
        <f>SUMIFS('EDA IRA'!BP9:BP999,'EDA IRA'!E9:E999,REDES!E7)</f>
        <v>2234</v>
      </c>
    </row>
    <row r="8" spans="5:9" s="23" customFormat="1" ht="12" x14ac:dyDescent="0.25">
      <c r="E8" s="28" t="s">
        <v>519</v>
      </c>
      <c r="F8" s="29">
        <f>SUMIFS('EDA IRA'!W10:W998,'EDA IRA'!E10:E998,REDES!E8)</f>
        <v>312</v>
      </c>
      <c r="G8" s="30">
        <f>SUMIFS('EDA IRA'!AL10:AL1000,'EDA IRA'!E10:E1000,REDES!E8)</f>
        <v>6</v>
      </c>
      <c r="H8" s="31">
        <f>SUMIFS('EDA IRA'!BA10:BA1000,'EDA IRA'!E10:E1000,REDES!E8)</f>
        <v>2</v>
      </c>
      <c r="I8" s="30">
        <f>SUMIFS('EDA IRA'!BP10:BP1000,'EDA IRA'!E10:E1000,REDES!E8)</f>
        <v>559</v>
      </c>
    </row>
    <row r="9" spans="5:9" s="23" customFormat="1" ht="12" x14ac:dyDescent="0.25">
      <c r="E9" s="28" t="s">
        <v>245</v>
      </c>
      <c r="F9" s="29">
        <f>SUMIFS('EDA IRA'!W11:W999,'EDA IRA'!E11:E999,REDES!E9)</f>
        <v>408</v>
      </c>
      <c r="G9" s="30">
        <f>SUMIFS('EDA IRA'!AL11:AL1001,'EDA IRA'!E11:E1001,REDES!E9)</f>
        <v>8</v>
      </c>
      <c r="H9" s="31">
        <f>SUMIFS('EDA IRA'!BA11:BA1001,'EDA IRA'!E11:E1001,REDES!E9)</f>
        <v>5</v>
      </c>
      <c r="I9" s="30">
        <f>SUMIFS('EDA IRA'!BP11:BP1001,'EDA IRA'!E11:E1001,REDES!E9)</f>
        <v>873</v>
      </c>
    </row>
    <row r="10" spans="5:9" s="23" customFormat="1" ht="12" x14ac:dyDescent="0.25">
      <c r="E10" s="28" t="s">
        <v>8</v>
      </c>
      <c r="F10" s="29">
        <f>SUMIFS('EDA IRA'!W12:W1000,'EDA IRA'!E12:E1000,REDES!E10)</f>
        <v>219</v>
      </c>
      <c r="G10" s="30">
        <f>SUMIFS('EDA IRA'!AL12:AL1002,'EDA IRA'!E12:E1002,REDES!E10)</f>
        <v>2</v>
      </c>
      <c r="H10" s="31">
        <f>SUMIFS('EDA IRA'!BA12:BA1002,'EDA IRA'!E12:E1002,REDES!E10)</f>
        <v>2</v>
      </c>
      <c r="I10" s="30">
        <f>SUMIFS('EDA IRA'!BP12:BP1002,'EDA IRA'!E12:E1002,REDES!E10)</f>
        <v>600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347</v>
      </c>
      <c r="G11" s="30">
        <f>SUMIFS('EDA IRA'!AL13:AL1003,'EDA IRA'!E13:E1003,REDES!E11)</f>
        <v>2</v>
      </c>
      <c r="H11" s="31">
        <f>SUMIFS('EDA IRA'!BA13:BA1003,'EDA IRA'!E13:E1003,REDES!E11)</f>
        <v>19</v>
      </c>
      <c r="I11" s="30">
        <f>SUMIFS('EDA IRA'!BP13:BP1003,'EDA IRA'!E13:E1003,REDES!E11)</f>
        <v>838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3955</v>
      </c>
      <c r="G13" s="33">
        <f t="shared" ref="G13:I13" si="0">SUM(G4:G12)</f>
        <v>71</v>
      </c>
      <c r="H13" s="33">
        <f t="shared" si="0"/>
        <v>107</v>
      </c>
      <c r="I13" s="33">
        <f t="shared" si="0"/>
        <v>8265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2025-03-04T17:46:12Z</dcterms:modified>
</cp:coreProperties>
</file>